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Nabava nezdravstveni\JN Katja 2024\Vzdrževanje avtomatskih drsnih vrat - OP\OBJAVA\"/>
    </mc:Choice>
  </mc:AlternateContent>
  <xr:revisionPtr revIDLastSave="0" documentId="8_{855E0E1E-30E3-470B-8946-2FBEB2853DB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odsklop 1 - PREV. VZDRŽ." sheetId="2" r:id="rId1"/>
    <sheet name="Podsklop 2 - KOREKT. VZDRŽ." sheetId="1" r:id="rId2"/>
    <sheet name="Rekapitulacija" sheetId="5" r:id="rId3"/>
  </sheets>
  <definedNames>
    <definedName name="_xlnm._FilterDatabase" localSheetId="1">'Podsklop 2 - KOREKT. VZDRŽ.'!$A$15:$J$129</definedName>
    <definedName name="_xlnm.Print_Titles" localSheetId="1">'Podsklop 2 - KOREKT. VZDRŽ.'!$15:$15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5" l="1"/>
  <c r="I19" i="5"/>
  <c r="H89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H73" i="1"/>
  <c r="H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1" i="1"/>
  <c r="G30" i="1"/>
  <c r="G29" i="1"/>
  <c r="G28" i="1"/>
  <c r="G27" i="1"/>
  <c r="G26" i="1"/>
  <c r="G25" i="1"/>
  <c r="G24" i="1"/>
  <c r="H17" i="1"/>
  <c r="G17" i="1"/>
  <c r="G16" i="1"/>
  <c r="H16" i="1" s="1"/>
  <c r="H18" i="1" s="1"/>
  <c r="G92" i="1" s="1"/>
  <c r="G18" i="2" l="1"/>
  <c r="G17" i="2"/>
  <c r="G16" i="2"/>
  <c r="G14" i="2"/>
  <c r="I14" i="2"/>
  <c r="I13" i="2"/>
  <c r="G13" i="2"/>
  <c r="H78" i="1"/>
  <c r="H81" i="1"/>
  <c r="H82" i="1"/>
  <c r="H85" i="1"/>
  <c r="H86" i="1"/>
  <c r="H74" i="1"/>
  <c r="H49" i="1"/>
  <c r="H52" i="1"/>
  <c r="H53" i="1"/>
  <c r="H60" i="1"/>
  <c r="H61" i="1"/>
  <c r="H64" i="1"/>
  <c r="H65" i="1"/>
  <c r="H68" i="1"/>
  <c r="H69" i="1"/>
  <c r="H48" i="1"/>
  <c r="H25" i="1"/>
  <c r="H26" i="1"/>
  <c r="H29" i="1"/>
  <c r="H32" i="1"/>
  <c r="H33" i="1"/>
  <c r="G34" i="1"/>
  <c r="H36" i="1"/>
  <c r="H37" i="1"/>
  <c r="H38" i="1"/>
  <c r="H40" i="1"/>
  <c r="H41" i="1"/>
  <c r="H42" i="1"/>
  <c r="H45" i="1"/>
  <c r="H24" i="1"/>
  <c r="H28" i="1"/>
  <c r="H34" i="1"/>
  <c r="H44" i="1"/>
  <c r="H50" i="1"/>
  <c r="H62" i="1"/>
  <c r="H70" i="1"/>
  <c r="H76" i="1"/>
  <c r="H80" i="1"/>
  <c r="H84" i="1"/>
  <c r="H88" i="1"/>
  <c r="H30" i="1"/>
  <c r="H31" i="1"/>
  <c r="H35" i="1"/>
  <c r="H39" i="1"/>
  <c r="H43" i="1"/>
  <c r="H46" i="1"/>
  <c r="H51" i="1"/>
  <c r="H55" i="1"/>
  <c r="H59" i="1"/>
  <c r="H63" i="1"/>
  <c r="H66" i="1"/>
  <c r="H67" i="1"/>
  <c r="H71" i="1"/>
  <c r="H75" i="1"/>
  <c r="H77" i="1"/>
  <c r="H79" i="1"/>
  <c r="H83" i="1"/>
  <c r="H87" i="1"/>
  <c r="H27" i="1"/>
  <c r="H56" i="1" l="1"/>
  <c r="G18" i="1" l="1"/>
  <c r="G91" i="1" s="1"/>
  <c r="G93" i="1" s="1"/>
  <c r="H54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18" i="5" l="1"/>
  <c r="H57" i="1"/>
  <c r="K18" i="5" l="1"/>
  <c r="K20" i="5" s="1"/>
  <c r="I20" i="5"/>
  <c r="H58" i="1"/>
</calcChain>
</file>

<file path=xl/sharedStrings.xml><?xml version="1.0" encoding="utf-8"?>
<sst xmlns="http://schemas.openxmlformats.org/spreadsheetml/2006/main" count="260" uniqueCount="176">
  <si>
    <t>PONUDNIK:</t>
  </si>
  <si>
    <t>Številka ponudbe:</t>
  </si>
  <si>
    <t>Datum:</t>
  </si>
  <si>
    <t>ZŠ</t>
  </si>
  <si>
    <t>Opis</t>
  </si>
  <si>
    <t>EM</t>
  </si>
  <si>
    <t>Količina</t>
  </si>
  <si>
    <t>Cena na EM brez DDV</t>
  </si>
  <si>
    <t>DDV (%)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</si>
  <si>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</si>
  <si>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</si>
  <si>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</si>
  <si>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</si>
  <si>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</si>
  <si>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</si>
  <si>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</si>
  <si>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Davčna osnova:</t>
  </si>
  <si>
    <t>Znesek davka:</t>
  </si>
  <si>
    <t>Žig in podpis ponudnika:</t>
  </si>
  <si>
    <t xml:space="preserve">Datum: </t>
  </si>
  <si>
    <t>Št.</t>
  </si>
  <si>
    <t>Naziv naprave</t>
  </si>
  <si>
    <t xml:space="preserve">Količina </t>
  </si>
  <si>
    <t>Stolpec1</t>
  </si>
  <si>
    <t xml:space="preserve">Za plačilo v EUR z DDV: </t>
  </si>
  <si>
    <t>OPIS</t>
  </si>
  <si>
    <t xml:space="preserve">Končna vrednost ponudbe v EUR brez DDV: </t>
  </si>
  <si>
    <t>Cenik rezervnih delov:</t>
  </si>
  <si>
    <t>kom</t>
  </si>
  <si>
    <t>Znesek DDV</t>
  </si>
  <si>
    <t xml:space="preserve">3. </t>
  </si>
  <si>
    <t>SKUPAJ</t>
  </si>
  <si>
    <t>Obrazec predračuna: Podsklop 1</t>
  </si>
  <si>
    <t>Obrazec predračuna: Podsklop 2</t>
  </si>
  <si>
    <t xml:space="preserve">PREDRAČUN </t>
  </si>
  <si>
    <t xml:space="preserve">REKAPITULACIJA </t>
  </si>
  <si>
    <t xml:space="preserve">Predvideni potrebni rezervni deli za popravila  </t>
  </si>
  <si>
    <t>Vrednost v EUR brez DDV - 3 LETA</t>
  </si>
  <si>
    <t>Vrednost v EUR brez DDV - 1LETO</t>
  </si>
  <si>
    <t>Vrednost v EUR brez DDV</t>
  </si>
  <si>
    <t>IDENT</t>
  </si>
  <si>
    <t>PODSKLOP 1: PREVENTIVNO VZDRŽEVANJE (redni letni servis) AVTOMATSKIH DRSNIH VRAT ASSA ABLOY</t>
  </si>
  <si>
    <t>Redni letni servis na avtomatskih drsnih vratih ASSA ABLOY</t>
  </si>
  <si>
    <t>OBR-2.2</t>
  </si>
  <si>
    <t>PREDRAČUN 
PODSKLOP 2: KOREKTIVNO VZDRŽEVANJE AVTOMATSKIH DRSNIH VRAT ASSA ABLOY</t>
  </si>
  <si>
    <t>ESP0700017</t>
  </si>
  <si>
    <t>ESP0000129</t>
  </si>
  <si>
    <t>ESP0700486</t>
  </si>
  <si>
    <t>ESP0600123</t>
  </si>
  <si>
    <t>ESP0700094</t>
  </si>
  <si>
    <t>ESP0700095</t>
  </si>
  <si>
    <t>ESP0700163</t>
  </si>
  <si>
    <t>ESP0000252</t>
  </si>
  <si>
    <t>ESP0700230</t>
  </si>
  <si>
    <t>ESP0700411</t>
  </si>
  <si>
    <t>ESP0700372</t>
  </si>
  <si>
    <t>ESP0200084</t>
  </si>
  <si>
    <t>ESP0000140</t>
  </si>
  <si>
    <t>ESP0000141</t>
  </si>
  <si>
    <t>ESP0000142</t>
  </si>
  <si>
    <t>ESP0700010</t>
  </si>
  <si>
    <t>ESP0700149</t>
  </si>
  <si>
    <t>ESP0700498</t>
  </si>
  <si>
    <t>SP0000315</t>
  </si>
  <si>
    <t>ESP0200109-1</t>
  </si>
  <si>
    <t>ESP0700002</t>
  </si>
  <si>
    <t>ESP0700151</t>
  </si>
  <si>
    <t>ESP0000151</t>
  </si>
  <si>
    <t>ESP0000096</t>
  </si>
  <si>
    <t>ESP0700499</t>
  </si>
  <si>
    <t>ESP0700014</t>
  </si>
  <si>
    <t>ESP0700007</t>
  </si>
  <si>
    <t>ESP0700304</t>
  </si>
  <si>
    <t>ESP0700412</t>
  </si>
  <si>
    <t>ESP0700006</t>
  </si>
  <si>
    <t>ESP0000251</t>
  </si>
  <si>
    <t>ESP0000178</t>
  </si>
  <si>
    <t>ESP0700121</t>
  </si>
  <si>
    <t>ESP0700394</t>
  </si>
  <si>
    <t>ESP0600099</t>
  </si>
  <si>
    <t>ESP0600120</t>
  </si>
  <si>
    <t>ESP0600114</t>
  </si>
  <si>
    <t>ESP0700001</t>
  </si>
  <si>
    <t>ESP0000171</t>
  </si>
  <si>
    <t>ESP0000170</t>
  </si>
  <si>
    <t>ESP0700405</t>
  </si>
  <si>
    <t>ESP0000173</t>
  </si>
  <si>
    <t>ESP0000107</t>
  </si>
  <si>
    <t>ESP0000095</t>
  </si>
  <si>
    <t>ESP0000160</t>
  </si>
  <si>
    <t>ESP0200105</t>
  </si>
  <si>
    <t>ESP0000155</t>
  </si>
  <si>
    <t>ESP0000156</t>
  </si>
  <si>
    <t>ESP0000185</t>
  </si>
  <si>
    <t>ESP0000186</t>
  </si>
  <si>
    <t>ESP0000087</t>
  </si>
  <si>
    <t>ESP0700005</t>
  </si>
  <si>
    <t>ESP0700250</t>
  </si>
  <si>
    <t>ESP0000214</t>
  </si>
  <si>
    <t>ESP0200103</t>
  </si>
  <si>
    <t>ESP0700375</t>
  </si>
  <si>
    <t>ESP0700293</t>
  </si>
  <si>
    <t>ESP0700402</t>
  </si>
  <si>
    <t>ESP0700481</t>
  </si>
  <si>
    <t>ESP0100118-1</t>
  </si>
  <si>
    <t>ESP0100182-1</t>
  </si>
  <si>
    <t>ESP0100182-2</t>
  </si>
  <si>
    <t>ESP0700410</t>
  </si>
  <si>
    <t>ESP0000167</t>
  </si>
  <si>
    <t>33600134  PB PUSH BUTTON</t>
  </si>
  <si>
    <t>J-WAVE</t>
  </si>
  <si>
    <t>331704554 T SWITCH 15</t>
  </si>
  <si>
    <t>1700085 EMERGENCY BUTTTON</t>
  </si>
  <si>
    <t>33550463 COVER LOCK</t>
  </si>
  <si>
    <t>33550661 COVER LOCK</t>
  </si>
  <si>
    <t>33735251 TOOTH BELT GT5-15</t>
  </si>
  <si>
    <t>JERMEN MEGALINEAR</t>
  </si>
  <si>
    <t>331000525 CARRIAGE WHEEL DOUB.</t>
  </si>
  <si>
    <t>330000357 CARRIAGE ASSY TORMAX</t>
  </si>
  <si>
    <t>330000359/102-016040000</t>
  </si>
  <si>
    <t>1010657 STEEL CARRIAGE WHEEL</t>
  </si>
  <si>
    <t>VODILO DOORSON PR3</t>
  </si>
  <si>
    <t>VODILO DOORSON PR4</t>
  </si>
  <si>
    <t>VODILO DOORSON PR5</t>
  </si>
  <si>
    <t>33832926 PIN FLOOR GUIDE SLIM</t>
  </si>
  <si>
    <t>331006284  PLASTIC FLOOR GUIDE</t>
  </si>
  <si>
    <t>330000923 DOOR LEAF GUIDE 32</t>
  </si>
  <si>
    <t>102-111106 FLOOR LOCK</t>
  </si>
  <si>
    <t>738843 FLOOR LOCK UNIT UNIVER.</t>
  </si>
  <si>
    <t>331004262  CUF CONTOL UNIT</t>
  </si>
  <si>
    <t>33550570 DRIVE UNIT</t>
  </si>
  <si>
    <t>EC4 ELEKTRONIKA</t>
  </si>
  <si>
    <t>ELEKTRONIKA EC1</t>
  </si>
  <si>
    <t>102-016500000 CONTROL UNIT STG 16</t>
  </si>
  <si>
    <t>33738753 BATTERY SPARE PART</t>
  </si>
  <si>
    <t>33550475  BATTERY UNIT EEU</t>
  </si>
  <si>
    <t>330000353 BATTERY DORMA</t>
  </si>
  <si>
    <t>330000911/33102-019814109</t>
  </si>
  <si>
    <t>33550494  LD LOCK</t>
  </si>
  <si>
    <t>KLJUČAVNICA EL5</t>
  </si>
  <si>
    <t>EL. KLJUČAVNICA EL4</t>
  </si>
  <si>
    <t>331006263 PROGRAM SELECTOR PSK</t>
  </si>
  <si>
    <t>331017928 OMS STANDARD KEY</t>
  </si>
  <si>
    <t>1701729 SENSOR SC31-M</t>
  </si>
  <si>
    <t>1702098 SENSOR SC53-M</t>
  </si>
  <si>
    <t>1702100 SENSOR SC53-E</t>
  </si>
  <si>
    <t>33550476  DRIVE UNIT UNISLIDE</t>
  </si>
  <si>
    <t>MOTOR SL100</t>
  </si>
  <si>
    <t>MOTOR SL300/SL200</t>
  </si>
  <si>
    <t>330000900/33102-01602300 DRIVE UNIT ATE 16</t>
  </si>
  <si>
    <t>AKUMULATOR 12V 1,3Ah</t>
  </si>
  <si>
    <t>AKUMULATOR 12V 2,3Ah POWER</t>
  </si>
  <si>
    <t>AKUMULATOR 12V 1,2 Ah</t>
  </si>
  <si>
    <t>ANTIPANIK TALNO VODILO RECORD</t>
  </si>
  <si>
    <t>830326 FLOOR GUIDE PSA</t>
  </si>
  <si>
    <t>102-903808896 STIKALO BDE-D</t>
  </si>
  <si>
    <t>STIKALO COM20</t>
  </si>
  <si>
    <t>KOLO SL100</t>
  </si>
  <si>
    <t>KOLO SL200/SL300</t>
  </si>
  <si>
    <t>EKSEU KLJUČNO STIKALO</t>
  </si>
  <si>
    <t>33550474  TENSION WHEEL</t>
  </si>
  <si>
    <t>331007118 BELT TENSION</t>
  </si>
  <si>
    <t>MOD1 OHIŠJE BU1</t>
  </si>
  <si>
    <t>830316 FLOOR GUIDE TRACK</t>
  </si>
  <si>
    <t>330000620 2-WHEEL HOLDER</t>
  </si>
  <si>
    <t>330000617 2-WHEEL HOLDER PLAS.</t>
  </si>
  <si>
    <t>330000621 2 WHEEL HOLDER PLAS</t>
  </si>
  <si>
    <t>33000010000/33102-020808476</t>
  </si>
  <si>
    <t>1008568 SL500 LIGHT, OPERATOR</t>
  </si>
  <si>
    <t>1016129 SL500 MUK FOR ESCAPE</t>
  </si>
  <si>
    <t>1016129 SL500 MUK ESC+LOCK</t>
  </si>
  <si>
    <t>330000913 COMBI SENSOR RIC 290</t>
  </si>
  <si>
    <t>117363 SET KOLES EC DRIVE GEZE</t>
  </si>
  <si>
    <t>kos</t>
  </si>
  <si>
    <t>m</t>
  </si>
  <si>
    <t>VZDRŽEVANJE AVTOMATSKIH DRSNIH VRAT ASSA ABLOY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</si>
</sst>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\-??\ [$€-1]_-;_-@_-"/>
    <numFmt numFmtId="165" formatCode="0\ %"/>
    <numFmt numFmtId="166" formatCode="#,##0.00\ _€"/>
    <numFmt numFmtId="167" formatCode="_-* #,##0.00\ _€_-;\-* #,##0.00\ _€_-;_-* &quot;-&quot;??\ _€_-;_-@_-"/>
  </numFmts>
  <fonts count="19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u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rgb="FFC0C0C0"/>
      </patternFill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5" fontId="12" fillId="0" borderId="0" applyBorder="0" applyProtection="0"/>
    <xf numFmtId="0" fontId="12" fillId="0" borderId="0"/>
    <xf numFmtId="0" fontId="2" fillId="0" borderId="0"/>
    <xf numFmtId="0" fontId="12" fillId="11" borderId="6" applyNumberFormat="0" applyFont="0" applyAlignment="0" applyProtection="0"/>
    <xf numFmtId="0" fontId="1" fillId="0" borderId="0"/>
  </cellStyleXfs>
  <cellXfs count="1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0" fontId="0" fillId="0" borderId="0" xfId="0" applyAlignment="1">
      <alignment horizontal="left"/>
    </xf>
    <xf numFmtId="164" fontId="0" fillId="0" borderId="0" xfId="0" applyNumberFormat="1"/>
    <xf numFmtId="165" fontId="12" fillId="0" borderId="0" xfId="1" applyBorder="1" applyProtection="1"/>
    <xf numFmtId="0" fontId="2" fillId="0" borderId="0" xfId="2" applyFont="1"/>
    <xf numFmtId="0" fontId="12" fillId="0" borderId="0" xfId="2"/>
    <xf numFmtId="0" fontId="2" fillId="0" borderId="0" xfId="2" applyFont="1" applyProtection="1">
      <protection locked="0"/>
    </xf>
    <xf numFmtId="0" fontId="10" fillId="5" borderId="0" xfId="2" applyFont="1" applyFill="1"/>
    <xf numFmtId="0" fontId="10" fillId="5" borderId="0" xfId="2" applyFont="1" applyFill="1" applyAlignment="1">
      <alignment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13" fillId="0" borderId="0" xfId="2" applyFont="1"/>
    <xf numFmtId="0" fontId="6" fillId="2" borderId="3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top"/>
    </xf>
    <xf numFmtId="0" fontId="3" fillId="4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vertical="center"/>
    </xf>
    <xf numFmtId="0" fontId="3" fillId="8" borderId="3" xfId="0" applyFont="1" applyFill="1" applyBorder="1" applyAlignment="1">
      <alignment horizontal="left" vertical="top"/>
    </xf>
    <xf numFmtId="0" fontId="7" fillId="8" borderId="2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vertical="center"/>
    </xf>
    <xf numFmtId="4" fontId="3" fillId="8" borderId="2" xfId="0" applyNumberFormat="1" applyFont="1" applyFill="1" applyBorder="1" applyAlignment="1">
      <alignment vertical="center"/>
    </xf>
    <xf numFmtId="4" fontId="3" fillId="7" borderId="2" xfId="0" applyNumberFormat="1" applyFont="1" applyFill="1" applyBorder="1"/>
    <xf numFmtId="0" fontId="2" fillId="0" borderId="2" xfId="0" applyFont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1" fillId="9" borderId="2" xfId="0" applyFont="1" applyFill="1" applyBorder="1" applyAlignment="1">
      <alignment wrapText="1"/>
    </xf>
    <xf numFmtId="164" fontId="11" fillId="9" borderId="2" xfId="0" applyNumberFormat="1" applyFont="1" applyFill="1" applyBorder="1" applyAlignment="1">
      <alignment wrapText="1"/>
    </xf>
    <xf numFmtId="165" fontId="11" fillId="9" borderId="2" xfId="1" applyFont="1" applyFill="1" applyBorder="1" applyAlignment="1" applyProtection="1">
      <alignment wrapText="1"/>
    </xf>
    <xf numFmtId="4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4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2" applyFont="1" applyAlignment="1">
      <alignment wrapText="1"/>
    </xf>
    <xf numFmtId="0" fontId="2" fillId="0" borderId="0" xfId="2" applyFont="1" applyAlignment="1" applyProtection="1">
      <alignment wrapText="1"/>
      <protection locked="0"/>
    </xf>
    <xf numFmtId="0" fontId="2" fillId="11" borderId="6" xfId="4" applyFont="1" applyProtection="1">
      <protection locked="0"/>
    </xf>
    <xf numFmtId="0" fontId="11" fillId="1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wrapText="1"/>
    </xf>
    <xf numFmtId="0" fontId="2" fillId="0" borderId="0" xfId="2" applyFont="1" applyAlignment="1" applyProtection="1">
      <alignment horizontal="center"/>
      <protection locked="0"/>
    </xf>
    <xf numFmtId="3" fontId="3" fillId="3" borderId="2" xfId="0" applyNumberFormat="1" applyFont="1" applyFill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0" fontId="2" fillId="11" borderId="6" xfId="4" applyFont="1" applyAlignment="1" applyProtection="1">
      <alignment horizontal="left"/>
      <protection locked="0"/>
    </xf>
    <xf numFmtId="0" fontId="0" fillId="0" borderId="0" xfId="0" applyProtection="1"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4" fontId="3" fillId="4" borderId="2" xfId="0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0" fontId="9" fillId="11" borderId="6" xfId="4" applyFont="1" applyProtection="1">
      <protection locked="0"/>
    </xf>
    <xf numFmtId="4" fontId="2" fillId="0" borderId="2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0" fillId="0" borderId="0" xfId="2" applyFont="1"/>
    <xf numFmtId="0" fontId="3" fillId="0" borderId="2" xfId="0" applyFont="1" applyBorder="1" applyAlignment="1">
      <alignment horizontal="right"/>
    </xf>
    <xf numFmtId="0" fontId="3" fillId="0" borderId="5" xfId="0" applyFont="1" applyBorder="1" applyAlignment="1">
      <alignment horizontal="left" vertical="center"/>
    </xf>
    <xf numFmtId="4" fontId="3" fillId="12" borderId="2" xfId="0" applyNumberFormat="1" applyFont="1" applyFill="1" applyBorder="1" applyAlignment="1">
      <alignment horizontal="right"/>
    </xf>
    <xf numFmtId="4" fontId="3" fillId="13" borderId="2" xfId="0" applyNumberFormat="1" applyFont="1" applyFill="1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4" fontId="4" fillId="0" borderId="0" xfId="0" applyNumberFormat="1" applyFont="1"/>
    <xf numFmtId="4" fontId="7" fillId="0" borderId="0" xfId="0" applyNumberFormat="1" applyFont="1" applyAlignment="1">
      <alignment horizontal="center"/>
    </xf>
    <xf numFmtId="4" fontId="0" fillId="0" borderId="0" xfId="0" applyNumberFormat="1"/>
    <xf numFmtId="0" fontId="7" fillId="0" borderId="2" xfId="0" applyFont="1" applyBorder="1" applyAlignment="1">
      <alignment horizontal="left" vertical="center" wrapText="1"/>
    </xf>
    <xf numFmtId="4" fontId="15" fillId="0" borderId="0" xfId="0" applyNumberFormat="1" applyFont="1"/>
    <xf numFmtId="0" fontId="11" fillId="13" borderId="2" xfId="0" applyFont="1" applyFill="1" applyBorder="1"/>
    <xf numFmtId="0" fontId="2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/>
    </xf>
    <xf numFmtId="0" fontId="17" fillId="0" borderId="0" xfId="0" applyFont="1"/>
    <xf numFmtId="4" fontId="18" fillId="0" borderId="0" xfId="0" applyNumberFormat="1" applyFont="1" applyAlignment="1">
      <alignment horizontal="center"/>
    </xf>
    <xf numFmtId="4" fontId="16" fillId="0" borderId="4" xfId="0" applyNumberFormat="1" applyFont="1" applyBorder="1" applyAlignment="1">
      <alignment horizontal="center"/>
    </xf>
    <xf numFmtId="4" fontId="17" fillId="0" borderId="2" xfId="0" applyNumberFormat="1" applyFont="1" applyBorder="1" applyAlignment="1">
      <alignment wrapText="1"/>
    </xf>
    <xf numFmtId="0" fontId="6" fillId="14" borderId="2" xfId="0" applyFont="1" applyFill="1" applyBorder="1" applyAlignment="1">
      <alignment horizontal="left"/>
    </xf>
    <xf numFmtId="4" fontId="3" fillId="14" borderId="2" xfId="0" applyNumberFormat="1" applyFont="1" applyFill="1" applyBorder="1"/>
    <xf numFmtId="166" fontId="3" fillId="14" borderId="2" xfId="0" applyNumberFormat="1" applyFont="1" applyFill="1" applyBorder="1"/>
    <xf numFmtId="0" fontId="10" fillId="5" borderId="0" xfId="2" applyFont="1" applyFill="1" applyAlignment="1">
      <alignment horizontal="center"/>
    </xf>
    <xf numFmtId="0" fontId="10" fillId="5" borderId="0" xfId="2" applyFont="1" applyFill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13" borderId="2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4" fontId="2" fillId="11" borderId="6" xfId="4" applyNumberFormat="1" applyFont="1" applyAlignment="1">
      <alignment horizontal="center"/>
    </xf>
    <xf numFmtId="0" fontId="17" fillId="0" borderId="2" xfId="0" applyFont="1" applyBorder="1" applyAlignment="1">
      <alignment horizontal="left" wrapText="1"/>
    </xf>
    <xf numFmtId="4" fontId="17" fillId="11" borderId="6" xfId="4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1" fillId="10" borderId="2" xfId="0" applyFont="1" applyFill="1" applyBorder="1" applyAlignment="1">
      <alignment horizontal="left"/>
    </xf>
    <xf numFmtId="0" fontId="11" fillId="11" borderId="6" xfId="4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7" xfId="0" applyBorder="1" applyAlignment="1">
      <alignment horizontal="left"/>
    </xf>
    <xf numFmtId="0" fontId="2" fillId="11" borderId="8" xfId="4" applyFont="1" applyBorder="1" applyAlignment="1" applyProtection="1">
      <protection locked="0"/>
    </xf>
    <xf numFmtId="0" fontId="2" fillId="11" borderId="8" xfId="4" applyFont="1" applyBorder="1" applyAlignment="1" applyProtection="1">
      <alignment horizontal="left"/>
      <protection locked="0"/>
    </xf>
    <xf numFmtId="167" fontId="3" fillId="0" borderId="2" xfId="0" applyNumberFormat="1" applyFont="1" applyBorder="1" applyAlignment="1" applyProtection="1">
      <alignment horizontal="right"/>
      <protection locked="0"/>
    </xf>
    <xf numFmtId="167" fontId="2" fillId="0" borderId="2" xfId="0" applyNumberFormat="1" applyFont="1" applyBorder="1" applyAlignment="1" applyProtection="1">
      <alignment horizontal="right"/>
      <protection locked="0"/>
    </xf>
    <xf numFmtId="0" fontId="6" fillId="14" borderId="2" xfId="0" applyFont="1" applyFill="1" applyBorder="1" applyAlignment="1" applyProtection="1">
      <alignment horizontal="left"/>
      <protection locked="0"/>
    </xf>
    <xf numFmtId="0" fontId="0" fillId="0" borderId="9" xfId="0" applyBorder="1" applyProtection="1">
      <protection locked="0"/>
    </xf>
  </cellXfs>
  <cellStyles count="6">
    <cellStyle name="Navadno" xfId="0" builtinId="0"/>
    <cellStyle name="Navadno 2" xfId="2" xr:uid="{00000000-0005-0000-0000-000006000000}"/>
    <cellStyle name="Navadno 3" xfId="5" xr:uid="{D7C434EC-9134-432C-982D-3A618B5DEF28}"/>
    <cellStyle name="Normal_Sheet2" xfId="3" xr:uid="{00000000-0005-0000-0000-000007000000}"/>
    <cellStyle name="Odstotek" xfId="1" builtinId="5"/>
    <cellStyle name="Opomba" xfId="4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"/>
  <sheetViews>
    <sheetView tabSelected="1" zoomScaleNormal="100" workbookViewId="0">
      <selection activeCell="C1" sqref="C1"/>
    </sheetView>
  </sheetViews>
  <sheetFormatPr defaultColWidth="8.7109375" defaultRowHeight="15" x14ac:dyDescent="0.25"/>
  <cols>
    <col min="1" max="1" width="12.140625" style="49" customWidth="1"/>
    <col min="2" max="2" width="33.7109375" customWidth="1"/>
    <col min="3" max="3" width="10" customWidth="1"/>
    <col min="4" max="4" width="10.5703125" customWidth="1"/>
    <col min="5" max="5" width="12.5703125" style="14" customWidth="1"/>
    <col min="6" max="6" width="10.42578125" style="15" customWidth="1"/>
    <col min="7" max="7" width="10" style="14" customWidth="1"/>
    <col min="8" max="8" width="11.5703125" hidden="1" customWidth="1"/>
  </cols>
  <sheetData>
    <row r="1" spans="1:9" x14ac:dyDescent="0.25">
      <c r="A1" s="50" t="s">
        <v>0</v>
      </c>
      <c r="B1" s="52"/>
      <c r="C1" s="18"/>
      <c r="D1" s="16"/>
      <c r="E1" s="23"/>
      <c r="F1" s="17"/>
      <c r="G1" s="17"/>
      <c r="H1" s="17"/>
      <c r="I1" s="71" t="s">
        <v>43</v>
      </c>
    </row>
    <row r="2" spans="1:9" x14ac:dyDescent="0.25">
      <c r="A2" s="51"/>
      <c r="B2" s="52"/>
      <c r="C2" s="18"/>
      <c r="D2" s="17"/>
      <c r="E2" s="17"/>
      <c r="F2" s="17"/>
      <c r="G2" s="17"/>
      <c r="H2" s="17"/>
      <c r="I2" s="17"/>
    </row>
    <row r="3" spans="1:9" x14ac:dyDescent="0.25">
      <c r="A3" s="51"/>
      <c r="B3" s="52"/>
      <c r="C3" s="18"/>
      <c r="D3" s="17"/>
      <c r="E3" s="17"/>
      <c r="F3" s="17"/>
      <c r="G3" s="17"/>
      <c r="H3" s="17"/>
      <c r="I3" s="17"/>
    </row>
    <row r="4" spans="1:9" x14ac:dyDescent="0.25">
      <c r="A4" s="50"/>
      <c r="B4" s="18"/>
      <c r="C4" s="16"/>
      <c r="D4" s="17"/>
      <c r="E4" s="17"/>
      <c r="F4" s="17"/>
      <c r="G4" s="17"/>
      <c r="H4" s="17"/>
      <c r="I4" s="17"/>
    </row>
    <row r="5" spans="1:9" ht="16.5" customHeight="1" x14ac:dyDescent="0.25">
      <c r="A5" s="16" t="s">
        <v>1</v>
      </c>
      <c r="B5" s="66"/>
      <c r="C5" s="56"/>
      <c r="D5" s="17"/>
      <c r="E5" s="17"/>
      <c r="F5" s="17"/>
      <c r="G5" s="17"/>
      <c r="H5" s="17"/>
      <c r="I5" s="17"/>
    </row>
    <row r="6" spans="1:9" x14ac:dyDescent="0.25">
      <c r="A6" s="50" t="s">
        <v>19</v>
      </c>
      <c r="B6" s="52"/>
      <c r="C6" s="16"/>
      <c r="D6" s="17"/>
      <c r="E6" s="17"/>
      <c r="F6" s="17"/>
      <c r="G6" s="17"/>
      <c r="H6" s="17"/>
      <c r="I6" s="17"/>
    </row>
    <row r="9" spans="1:9" ht="18" x14ac:dyDescent="0.25">
      <c r="A9" s="95" t="s">
        <v>34</v>
      </c>
      <c r="B9" s="95"/>
      <c r="C9" s="95"/>
      <c r="D9" s="95"/>
      <c r="E9" s="95"/>
      <c r="F9" s="95"/>
      <c r="G9" s="95"/>
      <c r="H9" s="19"/>
      <c r="I9" s="19"/>
    </row>
    <row r="10" spans="1:9" ht="36.75" customHeight="1" x14ac:dyDescent="0.25">
      <c r="A10" s="96" t="s">
        <v>41</v>
      </c>
      <c r="B10" s="96"/>
      <c r="C10" s="96"/>
      <c r="D10" s="96"/>
      <c r="E10" s="96"/>
      <c r="F10" s="96"/>
      <c r="G10" s="96"/>
      <c r="H10" s="20"/>
      <c r="I10" s="20"/>
    </row>
    <row r="12" spans="1:9" s="21" customFormat="1" ht="38.25" x14ac:dyDescent="0.2">
      <c r="A12" s="40" t="s">
        <v>20</v>
      </c>
      <c r="B12" s="40" t="s">
        <v>21</v>
      </c>
      <c r="C12" s="40" t="s">
        <v>5</v>
      </c>
      <c r="D12" s="40" t="s">
        <v>22</v>
      </c>
      <c r="E12" s="41" t="s">
        <v>7</v>
      </c>
      <c r="F12" s="42" t="s">
        <v>8</v>
      </c>
      <c r="G12" s="41" t="s">
        <v>39</v>
      </c>
      <c r="H12" s="40" t="s">
        <v>23</v>
      </c>
      <c r="I12" s="40" t="s">
        <v>29</v>
      </c>
    </row>
    <row r="13" spans="1:9" ht="25.5" x14ac:dyDescent="0.25">
      <c r="A13" s="37">
        <v>1</v>
      </c>
      <c r="B13" s="38" t="s">
        <v>42</v>
      </c>
      <c r="C13" s="38" t="s">
        <v>28</v>
      </c>
      <c r="D13" s="37">
        <v>69</v>
      </c>
      <c r="E13" s="67"/>
      <c r="F13" s="67"/>
      <c r="G13" s="43">
        <f>D13*E13</f>
        <v>0</v>
      </c>
      <c r="H13" s="44"/>
      <c r="I13" s="44">
        <f>G13*F13%</f>
        <v>0</v>
      </c>
    </row>
    <row r="14" spans="1:9" x14ac:dyDescent="0.25">
      <c r="A14" s="37"/>
      <c r="B14" s="39" t="s">
        <v>31</v>
      </c>
      <c r="C14" s="39"/>
      <c r="D14" s="37"/>
      <c r="E14" s="43"/>
      <c r="F14" s="43"/>
      <c r="G14" s="45">
        <f>SUM(G13:G13)</f>
        <v>0</v>
      </c>
      <c r="H14" s="46"/>
      <c r="I14" s="46">
        <f>SUM(I13:I13)</f>
        <v>0</v>
      </c>
    </row>
    <row r="15" spans="1:9" x14ac:dyDescent="0.25">
      <c r="A15" s="76"/>
      <c r="B15" s="77"/>
      <c r="C15" s="77"/>
      <c r="D15" s="76"/>
      <c r="E15" s="78"/>
      <c r="F15" s="78"/>
      <c r="G15" s="79"/>
      <c r="H15" s="80"/>
      <c r="I15" s="80"/>
    </row>
    <row r="16" spans="1:9" x14ac:dyDescent="0.25">
      <c r="D16" s="88" t="s">
        <v>16</v>
      </c>
      <c r="E16" s="88"/>
      <c r="F16" s="88"/>
      <c r="G16" s="89">
        <f>G14</f>
        <v>0</v>
      </c>
    </row>
    <row r="17" spans="1:8" x14ac:dyDescent="0.25">
      <c r="D17" s="88" t="s">
        <v>17</v>
      </c>
      <c r="E17" s="88"/>
      <c r="F17" s="88"/>
      <c r="G17" s="89">
        <f>I14</f>
        <v>0</v>
      </c>
    </row>
    <row r="18" spans="1:8" ht="15.75" thickBot="1" x14ac:dyDescent="0.3">
      <c r="D18" s="88" t="s">
        <v>24</v>
      </c>
      <c r="E18" s="88"/>
      <c r="F18" s="88"/>
      <c r="G18" s="90">
        <f>G16+G17</f>
        <v>0</v>
      </c>
    </row>
    <row r="19" spans="1:8" ht="15.75" thickTop="1" x14ac:dyDescent="0.25">
      <c r="D19" s="7"/>
      <c r="E19" s="7"/>
      <c r="F19" s="7"/>
      <c r="G19" s="81"/>
    </row>
    <row r="20" spans="1:8" x14ac:dyDescent="0.25">
      <c r="D20" s="7"/>
      <c r="E20" s="7"/>
      <c r="F20" s="7"/>
      <c r="G20" s="81"/>
    </row>
    <row r="22" spans="1:8" s="1" customFormat="1" ht="12.75" x14ac:dyDescent="0.2">
      <c r="A22" s="47"/>
      <c r="B22" s="2"/>
      <c r="C22" s="2"/>
      <c r="E22" s="1" t="s">
        <v>18</v>
      </c>
    </row>
    <row r="23" spans="1:8" s="1" customFormat="1" ht="12.75" x14ac:dyDescent="0.2">
      <c r="A23" s="47"/>
      <c r="B23" s="2"/>
      <c r="C23" s="2"/>
      <c r="G23" s="3"/>
    </row>
    <row r="24" spans="1:8" s="1" customFormat="1" ht="12.75" x14ac:dyDescent="0.2">
      <c r="A24" s="47"/>
      <c r="B24" s="2"/>
      <c r="C24" s="2"/>
      <c r="E24" s="12"/>
      <c r="F24" s="12"/>
      <c r="G24" s="12"/>
    </row>
    <row r="25" spans="1:8" s="1" customFormat="1" ht="12.75" x14ac:dyDescent="0.2">
      <c r="A25" s="47"/>
      <c r="B25" s="2"/>
      <c r="C25" s="2"/>
      <c r="H25" s="3"/>
    </row>
  </sheetData>
  <sheetProtection algorithmName="SHA-512" hashValue="lbOLKK5UPVeLrw4PODVK8v8J51BaElHqH1JzqXHzCmh1olBj7AjzUcE+zS1fAN1dBZYT8YUDOTfsKEO9SFLuBA==" saltValue="mNpdooEmocaOA173/8YNJw==" spinCount="100000" sheet="1" objects="1" scenarios="1"/>
  <mergeCells count="2">
    <mergeCell ref="A9:G9"/>
    <mergeCell ref="A10:G10"/>
  </mergeCells>
  <pageMargins left="0.7" right="0.7" top="0.75" bottom="0.75" header="0.3" footer="0.3"/>
  <pageSetup paperSize="9" scale="80" firstPageNumber="0" fitToHeight="0" orientation="portrait" horizontalDpi="300" verticalDpi="300" r:id="rId1"/>
  <headerFooter>
    <oddFooter>&amp;LUKC Maribor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G138"/>
  <sheetViews>
    <sheetView zoomScaleNormal="100" workbookViewId="0">
      <selection activeCell="D2" sqref="D2"/>
    </sheetView>
  </sheetViews>
  <sheetFormatPr defaultColWidth="9.140625" defaultRowHeight="15" x14ac:dyDescent="0.25"/>
  <cols>
    <col min="1" max="1" width="13.42578125" style="1" customWidth="1"/>
    <col min="2" max="2" width="30.85546875" style="1" customWidth="1"/>
    <col min="3" max="3" width="8" style="2" customWidth="1"/>
    <col min="4" max="4" width="8.28515625" style="1" customWidth="1"/>
    <col min="5" max="5" width="12.5703125" style="3" customWidth="1"/>
    <col min="6" max="6" width="14" style="1" customWidth="1"/>
    <col min="7" max="7" width="13.5703125" style="1" customWidth="1"/>
    <col min="8" max="8" width="14.7109375" style="1" customWidth="1"/>
    <col min="9" max="9" width="9.140625" style="1" hidden="1"/>
    <col min="10" max="1021" width="9.140625" style="1"/>
  </cols>
  <sheetData>
    <row r="1" spans="1:1021" s="4" customFormat="1" ht="12.75" x14ac:dyDescent="0.2">
      <c r="A1" s="4" t="s">
        <v>0</v>
      </c>
      <c r="B1" s="61"/>
      <c r="C1" s="5"/>
      <c r="E1" s="6"/>
      <c r="H1" s="4" t="s">
        <v>43</v>
      </c>
    </row>
    <row r="2" spans="1:1021" s="4" customFormat="1" ht="20.25" customHeight="1" x14ac:dyDescent="0.2">
      <c r="B2" s="52"/>
      <c r="C2" s="5"/>
      <c r="E2" s="6"/>
      <c r="F2" s="7"/>
      <c r="H2" s="7"/>
    </row>
    <row r="3" spans="1:1021" s="4" customFormat="1" ht="20.25" customHeight="1" x14ac:dyDescent="0.2">
      <c r="B3" s="52"/>
      <c r="C3" s="5"/>
      <c r="E3" s="6"/>
    </row>
    <row r="4" spans="1:1021" s="4" customFormat="1" ht="20.25" customHeight="1" x14ac:dyDescent="0.25">
      <c r="B4" s="62"/>
      <c r="C4" s="5"/>
      <c r="E4" s="6"/>
    </row>
    <row r="5" spans="1:1021" s="4" customFormat="1" ht="20.25" customHeight="1" x14ac:dyDescent="0.2">
      <c r="A5" s="4" t="s">
        <v>1</v>
      </c>
      <c r="B5" s="52"/>
      <c r="C5" s="5"/>
      <c r="E5" s="6"/>
    </row>
    <row r="6" spans="1:1021" s="4" customFormat="1" ht="12.75" x14ac:dyDescent="0.2">
      <c r="A6" s="4" t="s">
        <v>2</v>
      </c>
      <c r="B6" s="52"/>
      <c r="C6" s="5"/>
      <c r="E6" s="6"/>
    </row>
    <row r="7" spans="1:1021" s="4" customFormat="1" ht="12.75" x14ac:dyDescent="0.2">
      <c r="B7" s="52"/>
      <c r="C7" s="5"/>
      <c r="E7" s="6"/>
    </row>
    <row r="11" spans="1:1021" ht="54.75" customHeight="1" x14ac:dyDescent="0.25">
      <c r="A11" s="99" t="s">
        <v>44</v>
      </c>
      <c r="B11" s="100"/>
      <c r="C11" s="100"/>
      <c r="D11" s="100"/>
      <c r="E11" s="100"/>
      <c r="F11" s="100"/>
      <c r="G11" s="100"/>
      <c r="H11" s="100"/>
    </row>
    <row r="15" spans="1:1021" ht="25.5" x14ac:dyDescent="0.25">
      <c r="A15" s="24" t="s">
        <v>3</v>
      </c>
      <c r="B15" s="27" t="s">
        <v>4</v>
      </c>
      <c r="C15" s="9" t="s">
        <v>5</v>
      </c>
      <c r="D15" s="9" t="s">
        <v>6</v>
      </c>
      <c r="E15" s="10" t="s">
        <v>7</v>
      </c>
      <c r="F15" s="10" t="s">
        <v>8</v>
      </c>
      <c r="G15" s="10" t="s">
        <v>9</v>
      </c>
      <c r="H15" s="31" t="s">
        <v>29</v>
      </c>
      <c r="AMG15"/>
    </row>
    <row r="16" spans="1:1021" ht="25.5" x14ac:dyDescent="0.25">
      <c r="A16" s="25" t="s">
        <v>10</v>
      </c>
      <c r="B16" s="28" t="s">
        <v>11</v>
      </c>
      <c r="C16" s="11" t="s">
        <v>12</v>
      </c>
      <c r="D16" s="57">
        <v>50</v>
      </c>
      <c r="E16" s="63"/>
      <c r="F16" s="63"/>
      <c r="G16" s="58">
        <f>D16*E16</f>
        <v>0</v>
      </c>
      <c r="H16" s="58">
        <f>G16*F16%</f>
        <v>0</v>
      </c>
      <c r="AMG16"/>
    </row>
    <row r="17" spans="1:1021" ht="63.75" x14ac:dyDescent="0.25">
      <c r="A17" s="26" t="s">
        <v>13</v>
      </c>
      <c r="B17" s="29" t="s">
        <v>14</v>
      </c>
      <c r="C17" s="30" t="s">
        <v>15</v>
      </c>
      <c r="D17" s="59">
        <v>15</v>
      </c>
      <c r="E17" s="64"/>
      <c r="F17" s="64"/>
      <c r="G17" s="74">
        <f>D17*E17</f>
        <v>0</v>
      </c>
      <c r="H17" s="74">
        <f>G17*F17%</f>
        <v>0</v>
      </c>
      <c r="AMG17"/>
    </row>
    <row r="18" spans="1:1021" x14ac:dyDescent="0.25">
      <c r="A18" s="73" t="s">
        <v>30</v>
      </c>
      <c r="B18" s="28" t="s">
        <v>31</v>
      </c>
      <c r="C18" s="11"/>
      <c r="D18" s="72"/>
      <c r="E18" s="58"/>
      <c r="F18" s="58"/>
      <c r="G18" s="60">
        <f>G16+G17</f>
        <v>0</v>
      </c>
      <c r="H18" s="60">
        <f>H16+H17</f>
        <v>0</v>
      </c>
      <c r="AMG18"/>
    </row>
    <row r="19" spans="1:1021" ht="25.5" customHeight="1" x14ac:dyDescent="0.25">
      <c r="A19" s="32"/>
      <c r="B19" s="33" t="s">
        <v>36</v>
      </c>
      <c r="C19" s="34"/>
      <c r="D19" s="34"/>
      <c r="E19" s="35"/>
      <c r="F19" s="35"/>
      <c r="G19" s="35"/>
      <c r="H19" s="36"/>
      <c r="AMG19"/>
    </row>
    <row r="20" spans="1:1021" ht="15" customHeight="1" x14ac:dyDescent="0.25"/>
    <row r="21" spans="1:1021" ht="15" customHeight="1" x14ac:dyDescent="0.25">
      <c r="A21" s="65" t="s">
        <v>27</v>
      </c>
    </row>
    <row r="22" spans="1:1021" ht="15" customHeight="1" x14ac:dyDescent="0.25"/>
    <row r="23" spans="1:1021" ht="31.5" customHeight="1" x14ac:dyDescent="0.25">
      <c r="A23" s="85" t="s">
        <v>40</v>
      </c>
      <c r="B23" s="101"/>
      <c r="C23" s="101"/>
      <c r="D23" s="101"/>
      <c r="E23" s="101"/>
      <c r="F23" s="101"/>
      <c r="G23" s="101"/>
      <c r="H23" s="75"/>
    </row>
    <row r="24" spans="1:1021" ht="30.75" customHeight="1" x14ac:dyDescent="0.25">
      <c r="A24" s="86" t="s">
        <v>45</v>
      </c>
      <c r="B24" s="86" t="s">
        <v>109</v>
      </c>
      <c r="C24" s="86" t="s">
        <v>173</v>
      </c>
      <c r="D24" s="86">
        <v>1</v>
      </c>
      <c r="E24" s="118"/>
      <c r="F24" s="119"/>
      <c r="G24" s="58">
        <f t="shared" ref="G24:G33" si="0">D24*E24</f>
        <v>0</v>
      </c>
      <c r="H24" s="87">
        <f>G24*F24%</f>
        <v>0</v>
      </c>
      <c r="AMG24"/>
    </row>
    <row r="25" spans="1:1021" ht="30" customHeight="1" x14ac:dyDescent="0.25">
      <c r="A25" s="86" t="s">
        <v>46</v>
      </c>
      <c r="B25" s="86" t="s">
        <v>110</v>
      </c>
      <c r="C25" s="86" t="s">
        <v>173</v>
      </c>
      <c r="D25" s="86">
        <v>1</v>
      </c>
      <c r="E25" s="118"/>
      <c r="F25" s="119"/>
      <c r="G25" s="58">
        <f t="shared" si="0"/>
        <v>0</v>
      </c>
      <c r="H25" s="87">
        <f t="shared" ref="H25:H40" si="1">G25*F25%</f>
        <v>0</v>
      </c>
      <c r="AMG25"/>
    </row>
    <row r="26" spans="1:1021" ht="31.5" customHeight="1" x14ac:dyDescent="0.25">
      <c r="A26" s="86" t="s">
        <v>47</v>
      </c>
      <c r="B26" s="86" t="s">
        <v>111</v>
      </c>
      <c r="C26" s="86" t="s">
        <v>173</v>
      </c>
      <c r="D26" s="86">
        <v>1</v>
      </c>
      <c r="E26" s="118"/>
      <c r="F26" s="119"/>
      <c r="G26" s="58">
        <f t="shared" si="0"/>
        <v>0</v>
      </c>
      <c r="H26" s="87">
        <f t="shared" si="1"/>
        <v>0</v>
      </c>
      <c r="AMG26"/>
    </row>
    <row r="27" spans="1:1021" ht="31.5" customHeight="1" x14ac:dyDescent="0.25">
      <c r="A27" s="86" t="s">
        <v>48</v>
      </c>
      <c r="B27" s="86" t="s">
        <v>112</v>
      </c>
      <c r="C27" s="86" t="s">
        <v>173</v>
      </c>
      <c r="D27" s="86">
        <v>1</v>
      </c>
      <c r="E27" s="118"/>
      <c r="F27" s="119"/>
      <c r="G27" s="58">
        <f t="shared" si="0"/>
        <v>0</v>
      </c>
      <c r="H27" s="87">
        <f t="shared" si="1"/>
        <v>0</v>
      </c>
      <c r="AMG27"/>
    </row>
    <row r="28" spans="1:1021" ht="30.75" customHeight="1" x14ac:dyDescent="0.25">
      <c r="A28" s="86" t="s">
        <v>49</v>
      </c>
      <c r="B28" s="86" t="s">
        <v>113</v>
      </c>
      <c r="C28" s="86" t="s">
        <v>173</v>
      </c>
      <c r="D28" s="86">
        <v>1</v>
      </c>
      <c r="E28" s="118"/>
      <c r="F28" s="119"/>
      <c r="G28" s="58">
        <f t="shared" si="0"/>
        <v>0</v>
      </c>
      <c r="H28" s="87">
        <f t="shared" si="1"/>
        <v>0</v>
      </c>
      <c r="AMG28"/>
    </row>
    <row r="29" spans="1:1021" ht="30.75" customHeight="1" x14ac:dyDescent="0.25">
      <c r="A29" s="86" t="s">
        <v>50</v>
      </c>
      <c r="B29" s="86" t="s">
        <v>114</v>
      </c>
      <c r="C29" s="86" t="s">
        <v>173</v>
      </c>
      <c r="D29" s="86">
        <v>1</v>
      </c>
      <c r="E29" s="118"/>
      <c r="F29" s="119"/>
      <c r="G29" s="58">
        <f t="shared" si="0"/>
        <v>0</v>
      </c>
      <c r="H29" s="87">
        <f t="shared" si="1"/>
        <v>0</v>
      </c>
      <c r="AMG29"/>
    </row>
    <row r="30" spans="1:1021" ht="19.5" customHeight="1" x14ac:dyDescent="0.25">
      <c r="A30" s="86" t="s">
        <v>51</v>
      </c>
      <c r="B30" s="86" t="s">
        <v>115</v>
      </c>
      <c r="C30" s="86" t="s">
        <v>174</v>
      </c>
      <c r="D30" s="86">
        <v>1</v>
      </c>
      <c r="E30" s="118"/>
      <c r="F30" s="119"/>
      <c r="G30" s="58">
        <f t="shared" si="0"/>
        <v>0</v>
      </c>
      <c r="H30" s="87">
        <f t="shared" si="1"/>
        <v>0</v>
      </c>
      <c r="AMG30"/>
    </row>
    <row r="31" spans="1:1021" ht="32.25" customHeight="1" x14ac:dyDescent="0.25">
      <c r="A31" s="86" t="s">
        <v>52</v>
      </c>
      <c r="B31" s="86" t="s">
        <v>116</v>
      </c>
      <c r="C31" s="86" t="s">
        <v>174</v>
      </c>
      <c r="D31" s="86">
        <v>1</v>
      </c>
      <c r="E31" s="118"/>
      <c r="F31" s="119"/>
      <c r="G31" s="58">
        <f t="shared" si="0"/>
        <v>0</v>
      </c>
      <c r="H31" s="87">
        <f t="shared" si="1"/>
        <v>0</v>
      </c>
      <c r="AMG31"/>
    </row>
    <row r="32" spans="1:1021" ht="19.5" customHeight="1" x14ac:dyDescent="0.25">
      <c r="A32" s="86" t="s">
        <v>53</v>
      </c>
      <c r="B32" s="86" t="s">
        <v>117</v>
      </c>
      <c r="C32" s="86" t="s">
        <v>173</v>
      </c>
      <c r="D32" s="86">
        <v>1</v>
      </c>
      <c r="E32" s="118"/>
      <c r="F32" s="119"/>
      <c r="G32" s="58">
        <f t="shared" si="0"/>
        <v>0</v>
      </c>
      <c r="H32" s="87">
        <f t="shared" si="1"/>
        <v>0</v>
      </c>
      <c r="AMG32"/>
    </row>
    <row r="33" spans="1:1021" ht="15" customHeight="1" x14ac:dyDescent="0.25">
      <c r="A33" s="86" t="s">
        <v>54</v>
      </c>
      <c r="B33" s="86" t="s">
        <v>118</v>
      </c>
      <c r="C33" s="86" t="s">
        <v>173</v>
      </c>
      <c r="D33" s="86">
        <v>1</v>
      </c>
      <c r="E33" s="118"/>
      <c r="F33" s="119"/>
      <c r="G33" s="58">
        <f t="shared" si="0"/>
        <v>0</v>
      </c>
      <c r="H33" s="87">
        <f t="shared" si="1"/>
        <v>0</v>
      </c>
      <c r="AMG33"/>
    </row>
    <row r="34" spans="1:1021" ht="31.5" customHeight="1" x14ac:dyDescent="0.25">
      <c r="A34" s="86" t="s">
        <v>55</v>
      </c>
      <c r="B34" s="86" t="s">
        <v>119</v>
      </c>
      <c r="C34" s="86" t="s">
        <v>173</v>
      </c>
      <c r="D34" s="86">
        <v>1</v>
      </c>
      <c r="E34" s="118"/>
      <c r="F34" s="119"/>
      <c r="G34" s="58">
        <f t="shared" ref="G34" si="2">D34*E34</f>
        <v>0</v>
      </c>
      <c r="H34" s="87">
        <f t="shared" si="1"/>
        <v>0</v>
      </c>
      <c r="AMG34"/>
    </row>
    <row r="35" spans="1:1021" ht="30.75" customHeight="1" x14ac:dyDescent="0.25">
      <c r="A35" s="86" t="s">
        <v>56</v>
      </c>
      <c r="B35" s="86" t="s">
        <v>120</v>
      </c>
      <c r="C35" s="86" t="s">
        <v>173</v>
      </c>
      <c r="D35" s="86">
        <v>1</v>
      </c>
      <c r="E35" s="118"/>
      <c r="F35" s="119"/>
      <c r="G35" s="58">
        <f t="shared" ref="G35:G66" si="3">D35*E35</f>
        <v>0</v>
      </c>
      <c r="H35" s="87">
        <f t="shared" si="1"/>
        <v>0</v>
      </c>
      <c r="AMG35"/>
    </row>
    <row r="36" spans="1:1021" ht="29.25" customHeight="1" x14ac:dyDescent="0.25">
      <c r="A36" s="86" t="s">
        <v>57</v>
      </c>
      <c r="B36" s="86" t="s">
        <v>121</v>
      </c>
      <c r="C36" s="86" t="s">
        <v>173</v>
      </c>
      <c r="D36" s="86">
        <v>1</v>
      </c>
      <c r="E36" s="118"/>
      <c r="F36" s="119"/>
      <c r="G36" s="58">
        <f t="shared" si="3"/>
        <v>0</v>
      </c>
      <c r="H36" s="87">
        <f t="shared" si="1"/>
        <v>0</v>
      </c>
      <c r="AMG36"/>
    </row>
    <row r="37" spans="1:1021" ht="20.25" customHeight="1" x14ac:dyDescent="0.25">
      <c r="A37" s="86" t="s">
        <v>58</v>
      </c>
      <c r="B37" s="86" t="s">
        <v>122</v>
      </c>
      <c r="C37" s="86" t="s">
        <v>173</v>
      </c>
      <c r="D37" s="86">
        <v>1</v>
      </c>
      <c r="E37" s="118"/>
      <c r="F37" s="119"/>
      <c r="G37" s="58">
        <f t="shared" si="3"/>
        <v>0</v>
      </c>
      <c r="H37" s="87">
        <f t="shared" si="1"/>
        <v>0</v>
      </c>
      <c r="AMG37"/>
    </row>
    <row r="38" spans="1:1021" ht="15" customHeight="1" x14ac:dyDescent="0.25">
      <c r="A38" s="86" t="s">
        <v>59</v>
      </c>
      <c r="B38" s="86" t="s">
        <v>123</v>
      </c>
      <c r="C38" s="86" t="s">
        <v>173</v>
      </c>
      <c r="D38" s="86">
        <v>1</v>
      </c>
      <c r="E38" s="118"/>
      <c r="F38" s="119"/>
      <c r="G38" s="58">
        <f t="shared" si="3"/>
        <v>0</v>
      </c>
      <c r="H38" s="87">
        <f t="shared" si="1"/>
        <v>0</v>
      </c>
      <c r="AMG38"/>
    </row>
    <row r="39" spans="1:1021" ht="15" customHeight="1" x14ac:dyDescent="0.25">
      <c r="A39" s="86" t="s">
        <v>60</v>
      </c>
      <c r="B39" s="86" t="s">
        <v>124</v>
      </c>
      <c r="C39" s="86" t="s">
        <v>173</v>
      </c>
      <c r="D39" s="86">
        <v>1</v>
      </c>
      <c r="E39" s="118"/>
      <c r="F39" s="119"/>
      <c r="G39" s="58">
        <f t="shared" si="3"/>
        <v>0</v>
      </c>
      <c r="H39" s="87">
        <f t="shared" si="1"/>
        <v>0</v>
      </c>
      <c r="AMG39"/>
    </row>
    <row r="40" spans="1:1021" ht="31.5" customHeight="1" x14ac:dyDescent="0.25">
      <c r="A40" s="86" t="s">
        <v>61</v>
      </c>
      <c r="B40" s="86" t="s">
        <v>125</v>
      </c>
      <c r="C40" s="86" t="s">
        <v>173</v>
      </c>
      <c r="D40" s="86">
        <v>1</v>
      </c>
      <c r="E40" s="118"/>
      <c r="F40" s="119"/>
      <c r="G40" s="58">
        <f t="shared" si="3"/>
        <v>0</v>
      </c>
      <c r="H40" s="87">
        <f t="shared" si="1"/>
        <v>0</v>
      </c>
      <c r="AMG40"/>
    </row>
    <row r="41" spans="1:1021" ht="15" customHeight="1" x14ac:dyDescent="0.25">
      <c r="A41" s="86" t="s">
        <v>62</v>
      </c>
      <c r="B41" s="86" t="s">
        <v>126</v>
      </c>
      <c r="C41" s="86" t="s">
        <v>173</v>
      </c>
      <c r="D41" s="86">
        <v>1</v>
      </c>
      <c r="E41" s="118"/>
      <c r="F41" s="119"/>
      <c r="G41" s="58">
        <f t="shared" si="3"/>
        <v>0</v>
      </c>
      <c r="H41" s="87">
        <f t="shared" ref="H41:H88" si="4">G41*F41%</f>
        <v>0</v>
      </c>
      <c r="AMG41"/>
    </row>
    <row r="42" spans="1:1021" ht="15" customHeight="1" x14ac:dyDescent="0.25">
      <c r="A42" s="86" t="s">
        <v>63</v>
      </c>
      <c r="B42" s="86" t="s">
        <v>127</v>
      </c>
      <c r="C42" s="86" t="s">
        <v>173</v>
      </c>
      <c r="D42" s="86">
        <v>1</v>
      </c>
      <c r="E42" s="118"/>
      <c r="F42" s="119"/>
      <c r="G42" s="58">
        <f t="shared" si="3"/>
        <v>0</v>
      </c>
      <c r="H42" s="87">
        <f t="shared" si="4"/>
        <v>0</v>
      </c>
      <c r="AMG42"/>
    </row>
    <row r="43" spans="1:1021" ht="15" customHeight="1" x14ac:dyDescent="0.25">
      <c r="A43" s="86" t="s">
        <v>64</v>
      </c>
      <c r="B43" s="86" t="s">
        <v>128</v>
      </c>
      <c r="C43" s="86" t="s">
        <v>173</v>
      </c>
      <c r="D43" s="86">
        <v>1</v>
      </c>
      <c r="E43" s="118"/>
      <c r="F43" s="119"/>
      <c r="G43" s="58">
        <f t="shared" si="3"/>
        <v>0</v>
      </c>
      <c r="H43" s="87">
        <f t="shared" si="4"/>
        <v>0</v>
      </c>
      <c r="AMG43"/>
    </row>
    <row r="44" spans="1:1021" ht="15" customHeight="1" x14ac:dyDescent="0.25">
      <c r="A44" s="86" t="s">
        <v>65</v>
      </c>
      <c r="B44" s="86" t="s">
        <v>129</v>
      </c>
      <c r="C44" s="86" t="s">
        <v>173</v>
      </c>
      <c r="D44" s="86">
        <v>1</v>
      </c>
      <c r="E44" s="118"/>
      <c r="F44" s="119"/>
      <c r="G44" s="58">
        <f t="shared" si="3"/>
        <v>0</v>
      </c>
      <c r="H44" s="87">
        <f t="shared" si="4"/>
        <v>0</v>
      </c>
      <c r="AMG44"/>
    </row>
    <row r="45" spans="1:1021" ht="15" customHeight="1" x14ac:dyDescent="0.25">
      <c r="A45" s="86" t="s">
        <v>66</v>
      </c>
      <c r="B45" s="86" t="s">
        <v>130</v>
      </c>
      <c r="C45" s="86" t="s">
        <v>173</v>
      </c>
      <c r="D45" s="86">
        <v>1</v>
      </c>
      <c r="E45" s="118"/>
      <c r="F45" s="119"/>
      <c r="G45" s="58">
        <f t="shared" si="3"/>
        <v>0</v>
      </c>
      <c r="H45" s="87">
        <f t="shared" si="4"/>
        <v>0</v>
      </c>
      <c r="AMG45"/>
    </row>
    <row r="46" spans="1:1021" ht="15" customHeight="1" x14ac:dyDescent="0.25">
      <c r="A46" s="86" t="s">
        <v>67</v>
      </c>
      <c r="B46" s="86" t="s">
        <v>131</v>
      </c>
      <c r="C46" s="86" t="s">
        <v>173</v>
      </c>
      <c r="D46" s="86">
        <v>1</v>
      </c>
      <c r="E46" s="118"/>
      <c r="F46" s="119"/>
      <c r="G46" s="58">
        <f t="shared" si="3"/>
        <v>0</v>
      </c>
      <c r="H46" s="87">
        <f t="shared" si="4"/>
        <v>0</v>
      </c>
      <c r="AMG46"/>
    </row>
    <row r="47" spans="1:1021" x14ac:dyDescent="0.25">
      <c r="A47" s="86" t="s">
        <v>68</v>
      </c>
      <c r="B47" s="86" t="s">
        <v>132</v>
      </c>
      <c r="C47" s="86" t="s">
        <v>173</v>
      </c>
      <c r="D47" s="92"/>
      <c r="E47" s="120"/>
      <c r="F47" s="120"/>
      <c r="G47" s="58">
        <f t="shared" si="3"/>
        <v>0</v>
      </c>
      <c r="H47" s="93"/>
      <c r="AMG47"/>
    </row>
    <row r="48" spans="1:1021" x14ac:dyDescent="0.25">
      <c r="A48" s="86" t="s">
        <v>69</v>
      </c>
      <c r="B48" s="86" t="s">
        <v>133</v>
      </c>
      <c r="C48" s="86" t="s">
        <v>173</v>
      </c>
      <c r="D48" s="86">
        <v>1</v>
      </c>
      <c r="E48" s="118"/>
      <c r="F48" s="119"/>
      <c r="G48" s="58">
        <f t="shared" si="3"/>
        <v>0</v>
      </c>
      <c r="H48" s="87">
        <f t="shared" si="4"/>
        <v>0</v>
      </c>
      <c r="AMG48"/>
    </row>
    <row r="49" spans="1:1021" ht="27" customHeight="1" x14ac:dyDescent="0.25">
      <c r="A49" s="86" t="s">
        <v>70</v>
      </c>
      <c r="B49" s="86" t="s">
        <v>134</v>
      </c>
      <c r="C49" s="86" t="s">
        <v>173</v>
      </c>
      <c r="D49" s="86">
        <v>1</v>
      </c>
      <c r="E49" s="118"/>
      <c r="F49" s="119"/>
      <c r="G49" s="58">
        <f t="shared" si="3"/>
        <v>0</v>
      </c>
      <c r="H49" s="87">
        <f t="shared" si="4"/>
        <v>0</v>
      </c>
      <c r="AMG49"/>
    </row>
    <row r="50" spans="1:1021" ht="15" customHeight="1" x14ac:dyDescent="0.25">
      <c r="A50" s="86" t="s">
        <v>71</v>
      </c>
      <c r="B50" s="86" t="s">
        <v>135</v>
      </c>
      <c r="C50" s="86" t="s">
        <v>173</v>
      </c>
      <c r="D50" s="86">
        <v>1</v>
      </c>
      <c r="E50" s="118"/>
      <c r="F50" s="119"/>
      <c r="G50" s="58">
        <f t="shared" si="3"/>
        <v>0</v>
      </c>
      <c r="H50" s="87">
        <f t="shared" si="4"/>
        <v>0</v>
      </c>
      <c r="AMG50"/>
    </row>
    <row r="51" spans="1:1021" ht="15" customHeight="1" x14ac:dyDescent="0.25">
      <c r="A51" s="86" t="s">
        <v>72</v>
      </c>
      <c r="B51" s="86" t="s">
        <v>136</v>
      </c>
      <c r="C51" s="86" t="s">
        <v>173</v>
      </c>
      <c r="D51" s="86">
        <v>1</v>
      </c>
      <c r="E51" s="118"/>
      <c r="F51" s="119"/>
      <c r="G51" s="58">
        <f t="shared" si="3"/>
        <v>0</v>
      </c>
      <c r="H51" s="87">
        <f t="shared" si="4"/>
        <v>0</v>
      </c>
      <c r="AMG51"/>
    </row>
    <row r="52" spans="1:1021" s="1" customFormat="1" ht="15" customHeight="1" x14ac:dyDescent="0.2">
      <c r="A52" s="86" t="s">
        <v>73</v>
      </c>
      <c r="B52" s="86" t="s">
        <v>137</v>
      </c>
      <c r="C52" s="86" t="s">
        <v>173</v>
      </c>
      <c r="D52" s="86">
        <v>1</v>
      </c>
      <c r="E52" s="118"/>
      <c r="F52" s="119"/>
      <c r="G52" s="58">
        <f t="shared" si="3"/>
        <v>0</v>
      </c>
      <c r="H52" s="87">
        <f t="shared" si="4"/>
        <v>0</v>
      </c>
    </row>
    <row r="53" spans="1:1021" ht="15" customHeight="1" x14ac:dyDescent="0.25">
      <c r="A53" s="86" t="s">
        <v>74</v>
      </c>
      <c r="B53" s="86" t="s">
        <v>138</v>
      </c>
      <c r="C53" s="86" t="s">
        <v>173</v>
      </c>
      <c r="D53" s="86">
        <v>1</v>
      </c>
      <c r="E53" s="118"/>
      <c r="F53" s="119"/>
      <c r="G53" s="58">
        <f t="shared" si="3"/>
        <v>0</v>
      </c>
      <c r="H53" s="87">
        <f t="shared" si="4"/>
        <v>0</v>
      </c>
      <c r="AMG53"/>
    </row>
    <row r="54" spans="1:1021" s="1" customFormat="1" ht="15" customHeight="1" x14ac:dyDescent="0.2">
      <c r="A54" s="86" t="s">
        <v>75</v>
      </c>
      <c r="B54" s="86" t="s">
        <v>139</v>
      </c>
      <c r="C54" s="86" t="s">
        <v>173</v>
      </c>
      <c r="D54" s="86">
        <v>1</v>
      </c>
      <c r="E54" s="118"/>
      <c r="F54" s="119"/>
      <c r="G54" s="58">
        <f t="shared" si="3"/>
        <v>0</v>
      </c>
      <c r="H54" s="87">
        <f t="shared" si="4"/>
        <v>0</v>
      </c>
    </row>
    <row r="55" spans="1:1021" ht="15" customHeight="1" x14ac:dyDescent="0.25">
      <c r="A55" s="86" t="s">
        <v>76</v>
      </c>
      <c r="B55" s="86" t="s">
        <v>140</v>
      </c>
      <c r="C55" s="86" t="s">
        <v>173</v>
      </c>
      <c r="D55" s="86">
        <v>1</v>
      </c>
      <c r="E55" s="118"/>
      <c r="F55" s="119"/>
      <c r="G55" s="58">
        <f t="shared" si="3"/>
        <v>0</v>
      </c>
      <c r="H55" s="87">
        <f t="shared" si="4"/>
        <v>0</v>
      </c>
      <c r="AMG55"/>
    </row>
    <row r="56" spans="1:1021" ht="15" customHeight="1" x14ac:dyDescent="0.25">
      <c r="A56" s="86" t="s">
        <v>77</v>
      </c>
      <c r="B56" s="86" t="s">
        <v>141</v>
      </c>
      <c r="C56" s="86" t="s">
        <v>173</v>
      </c>
      <c r="D56" s="86">
        <v>1</v>
      </c>
      <c r="E56" s="118"/>
      <c r="F56" s="119"/>
      <c r="G56" s="58">
        <f t="shared" si="3"/>
        <v>0</v>
      </c>
      <c r="H56" s="87">
        <f t="shared" si="4"/>
        <v>0</v>
      </c>
      <c r="AMG56"/>
    </row>
    <row r="57" spans="1:1021" ht="15" customHeight="1" x14ac:dyDescent="0.25">
      <c r="A57" s="86" t="s">
        <v>78</v>
      </c>
      <c r="B57" s="86" t="s">
        <v>142</v>
      </c>
      <c r="C57" s="86" t="s">
        <v>173</v>
      </c>
      <c r="D57" s="86">
        <v>1</v>
      </c>
      <c r="E57" s="118"/>
      <c r="F57" s="119"/>
      <c r="G57" s="58">
        <f t="shared" si="3"/>
        <v>0</v>
      </c>
      <c r="H57" s="87">
        <f t="shared" si="4"/>
        <v>0</v>
      </c>
      <c r="AMG57"/>
    </row>
    <row r="58" spans="1:1021" ht="15" customHeight="1" x14ac:dyDescent="0.25">
      <c r="A58" s="86" t="s">
        <v>79</v>
      </c>
      <c r="B58" s="86" t="s">
        <v>143</v>
      </c>
      <c r="C58" s="86" t="s">
        <v>173</v>
      </c>
      <c r="D58" s="86">
        <v>1</v>
      </c>
      <c r="E58" s="118"/>
      <c r="F58" s="119"/>
      <c r="G58" s="58">
        <f t="shared" si="3"/>
        <v>0</v>
      </c>
      <c r="H58" s="87">
        <f t="shared" si="4"/>
        <v>0</v>
      </c>
      <c r="AMG58"/>
    </row>
    <row r="59" spans="1:1021" ht="15" customHeight="1" x14ac:dyDescent="0.25">
      <c r="A59" s="86" t="s">
        <v>80</v>
      </c>
      <c r="B59" s="86" t="s">
        <v>144</v>
      </c>
      <c r="C59" s="86" t="s">
        <v>173</v>
      </c>
      <c r="D59" s="86">
        <v>1</v>
      </c>
      <c r="E59" s="118"/>
      <c r="F59" s="119"/>
      <c r="G59" s="58">
        <f t="shared" si="3"/>
        <v>0</v>
      </c>
      <c r="H59" s="87">
        <f t="shared" si="4"/>
        <v>0</v>
      </c>
      <c r="AMG59"/>
    </row>
    <row r="60" spans="1:1021" ht="15" customHeight="1" x14ac:dyDescent="0.25">
      <c r="A60" s="86" t="s">
        <v>81</v>
      </c>
      <c r="B60" s="86" t="s">
        <v>145</v>
      </c>
      <c r="C60" s="86" t="s">
        <v>173</v>
      </c>
      <c r="D60" s="86">
        <v>1</v>
      </c>
      <c r="E60" s="118"/>
      <c r="F60" s="119"/>
      <c r="G60" s="58">
        <f t="shared" si="3"/>
        <v>0</v>
      </c>
      <c r="H60" s="87">
        <f t="shared" si="4"/>
        <v>0</v>
      </c>
      <c r="AMG60"/>
    </row>
    <row r="61" spans="1:1021" ht="15" customHeight="1" x14ac:dyDescent="0.25">
      <c r="A61" s="86" t="s">
        <v>82</v>
      </c>
      <c r="B61" s="86" t="s">
        <v>146</v>
      </c>
      <c r="C61" s="86" t="s">
        <v>173</v>
      </c>
      <c r="D61" s="86">
        <v>1</v>
      </c>
      <c r="E61" s="118"/>
      <c r="F61" s="119"/>
      <c r="G61" s="58">
        <f t="shared" si="3"/>
        <v>0</v>
      </c>
      <c r="H61" s="87">
        <f t="shared" si="4"/>
        <v>0</v>
      </c>
      <c r="AMG61"/>
    </row>
    <row r="62" spans="1:1021" ht="15" customHeight="1" x14ac:dyDescent="0.25">
      <c r="A62" s="86" t="s">
        <v>83</v>
      </c>
      <c r="B62" s="86" t="s">
        <v>147</v>
      </c>
      <c r="C62" s="86" t="s">
        <v>173</v>
      </c>
      <c r="D62" s="86">
        <v>1</v>
      </c>
      <c r="E62" s="118"/>
      <c r="F62" s="119"/>
      <c r="G62" s="58">
        <f t="shared" si="3"/>
        <v>0</v>
      </c>
      <c r="H62" s="87">
        <f t="shared" si="4"/>
        <v>0</v>
      </c>
      <c r="AMG62"/>
    </row>
    <row r="63" spans="1:1021" ht="15" customHeight="1" x14ac:dyDescent="0.25">
      <c r="A63" s="86" t="s">
        <v>84</v>
      </c>
      <c r="B63" s="86" t="s">
        <v>148</v>
      </c>
      <c r="C63" s="86" t="s">
        <v>173</v>
      </c>
      <c r="D63" s="86">
        <v>1</v>
      </c>
      <c r="E63" s="118"/>
      <c r="F63" s="119"/>
      <c r="G63" s="58">
        <f t="shared" si="3"/>
        <v>0</v>
      </c>
      <c r="H63" s="87">
        <f t="shared" si="4"/>
        <v>0</v>
      </c>
      <c r="AMG63"/>
    </row>
    <row r="64" spans="1:1021" ht="15" customHeight="1" x14ac:dyDescent="0.25">
      <c r="A64" s="86" t="s">
        <v>85</v>
      </c>
      <c r="B64" s="86" t="s">
        <v>149</v>
      </c>
      <c r="C64" s="86" t="s">
        <v>173</v>
      </c>
      <c r="D64" s="86">
        <v>1</v>
      </c>
      <c r="E64" s="118"/>
      <c r="F64" s="119"/>
      <c r="G64" s="58">
        <f t="shared" si="3"/>
        <v>0</v>
      </c>
      <c r="H64" s="87">
        <f t="shared" si="4"/>
        <v>0</v>
      </c>
      <c r="AMG64"/>
    </row>
    <row r="65" spans="1:1021" ht="15" customHeight="1" x14ac:dyDescent="0.25">
      <c r="A65" s="86" t="s">
        <v>86</v>
      </c>
      <c r="B65" s="86" t="s">
        <v>150</v>
      </c>
      <c r="C65" s="86" t="s">
        <v>173</v>
      </c>
      <c r="D65" s="86">
        <v>1</v>
      </c>
      <c r="E65" s="118"/>
      <c r="F65" s="119"/>
      <c r="G65" s="58">
        <f t="shared" si="3"/>
        <v>0</v>
      </c>
      <c r="H65" s="87">
        <f t="shared" si="4"/>
        <v>0</v>
      </c>
      <c r="AMG65"/>
    </row>
    <row r="66" spans="1:1021" ht="15" customHeight="1" x14ac:dyDescent="0.25">
      <c r="A66" s="86" t="s">
        <v>87</v>
      </c>
      <c r="B66" s="86" t="s">
        <v>151</v>
      </c>
      <c r="C66" s="86" t="s">
        <v>173</v>
      </c>
      <c r="D66" s="86">
        <v>1</v>
      </c>
      <c r="E66" s="118"/>
      <c r="F66" s="119"/>
      <c r="G66" s="58">
        <f t="shared" si="3"/>
        <v>0</v>
      </c>
      <c r="H66" s="87">
        <f t="shared" si="4"/>
        <v>0</v>
      </c>
      <c r="AMG66"/>
    </row>
    <row r="67" spans="1:1021" x14ac:dyDescent="0.25">
      <c r="A67" s="86" t="s">
        <v>88</v>
      </c>
      <c r="B67" s="86" t="s">
        <v>152</v>
      </c>
      <c r="C67" s="86" t="s">
        <v>173</v>
      </c>
      <c r="D67" s="86">
        <v>1</v>
      </c>
      <c r="E67" s="118"/>
      <c r="F67" s="119"/>
      <c r="G67" s="58">
        <f t="shared" ref="G67:G88" si="5">D67*E67</f>
        <v>0</v>
      </c>
      <c r="H67" s="87">
        <f t="shared" si="4"/>
        <v>0</v>
      </c>
      <c r="AMG67"/>
    </row>
    <row r="68" spans="1:1021" ht="15" customHeight="1" x14ac:dyDescent="0.25">
      <c r="A68" s="86" t="s">
        <v>89</v>
      </c>
      <c r="B68" s="86" t="s">
        <v>153</v>
      </c>
      <c r="C68" s="86" t="s">
        <v>173</v>
      </c>
      <c r="D68" s="86">
        <v>1</v>
      </c>
      <c r="E68" s="118"/>
      <c r="F68" s="119"/>
      <c r="G68" s="58">
        <f t="shared" si="5"/>
        <v>0</v>
      </c>
      <c r="H68" s="87">
        <f t="shared" si="4"/>
        <v>0</v>
      </c>
      <c r="AMG68"/>
    </row>
    <row r="69" spans="1:1021" ht="15" customHeight="1" x14ac:dyDescent="0.25">
      <c r="A69" s="86" t="s">
        <v>90</v>
      </c>
      <c r="B69" s="86" t="s">
        <v>154</v>
      </c>
      <c r="C69" s="86" t="s">
        <v>173</v>
      </c>
      <c r="D69" s="86">
        <v>1</v>
      </c>
      <c r="E69" s="118"/>
      <c r="F69" s="119"/>
      <c r="G69" s="58">
        <f t="shared" si="5"/>
        <v>0</v>
      </c>
      <c r="H69" s="87">
        <f t="shared" si="4"/>
        <v>0</v>
      </c>
      <c r="AMG69"/>
    </row>
    <row r="70" spans="1:1021" x14ac:dyDescent="0.25">
      <c r="A70" s="86" t="s">
        <v>91</v>
      </c>
      <c r="B70" s="86" t="s">
        <v>155</v>
      </c>
      <c r="C70" s="86" t="s">
        <v>173</v>
      </c>
      <c r="D70" s="86">
        <v>1</v>
      </c>
      <c r="E70" s="118"/>
      <c r="F70" s="119"/>
      <c r="G70" s="58">
        <f t="shared" si="5"/>
        <v>0</v>
      </c>
      <c r="H70" s="87">
        <f t="shared" si="4"/>
        <v>0</v>
      </c>
      <c r="AMG70"/>
    </row>
    <row r="71" spans="1:1021" ht="15" customHeight="1" x14ac:dyDescent="0.25">
      <c r="A71" s="86" t="s">
        <v>92</v>
      </c>
      <c r="B71" s="86" t="s">
        <v>156</v>
      </c>
      <c r="C71" s="86" t="s">
        <v>173</v>
      </c>
      <c r="D71" s="86">
        <v>1</v>
      </c>
      <c r="E71" s="118"/>
      <c r="F71" s="119"/>
      <c r="G71" s="58">
        <f t="shared" si="5"/>
        <v>0</v>
      </c>
      <c r="H71" s="87">
        <f t="shared" si="4"/>
        <v>0</v>
      </c>
      <c r="AMG71"/>
    </row>
    <row r="72" spans="1:1021" ht="15" customHeight="1" x14ac:dyDescent="0.25">
      <c r="A72" s="86" t="s">
        <v>93</v>
      </c>
      <c r="B72" s="86" t="s">
        <v>157</v>
      </c>
      <c r="C72" s="86" t="s">
        <v>173</v>
      </c>
      <c r="D72" s="86">
        <v>1</v>
      </c>
      <c r="E72" s="120"/>
      <c r="F72" s="120"/>
      <c r="G72" s="58">
        <f t="shared" si="5"/>
        <v>0</v>
      </c>
      <c r="H72" s="94">
        <f t="shared" si="4"/>
        <v>0</v>
      </c>
      <c r="AMG72"/>
    </row>
    <row r="73" spans="1:1021" x14ac:dyDescent="0.25">
      <c r="A73" s="86" t="s">
        <v>94</v>
      </c>
      <c r="B73" s="86" t="s">
        <v>158</v>
      </c>
      <c r="C73" s="86" t="s">
        <v>173</v>
      </c>
      <c r="D73" s="86">
        <v>1</v>
      </c>
      <c r="E73" s="120"/>
      <c r="F73" s="120"/>
      <c r="G73" s="58">
        <f t="shared" si="5"/>
        <v>0</v>
      </c>
      <c r="H73" s="94">
        <f t="shared" si="4"/>
        <v>0</v>
      </c>
      <c r="AMG73"/>
    </row>
    <row r="74" spans="1:1021" ht="15" customHeight="1" x14ac:dyDescent="0.25">
      <c r="A74" s="86" t="s">
        <v>95</v>
      </c>
      <c r="B74" s="86" t="s">
        <v>159</v>
      </c>
      <c r="C74" s="86" t="s">
        <v>173</v>
      </c>
      <c r="D74" s="86">
        <v>1</v>
      </c>
      <c r="E74" s="118"/>
      <c r="F74" s="119"/>
      <c r="G74" s="58">
        <f t="shared" si="5"/>
        <v>0</v>
      </c>
      <c r="H74" s="87">
        <f t="shared" si="4"/>
        <v>0</v>
      </c>
      <c r="AMG74"/>
    </row>
    <row r="75" spans="1:1021" ht="15" customHeight="1" x14ac:dyDescent="0.25">
      <c r="A75" s="86" t="s">
        <v>96</v>
      </c>
      <c r="B75" s="86" t="s">
        <v>160</v>
      </c>
      <c r="C75" s="86" t="s">
        <v>173</v>
      </c>
      <c r="D75" s="86">
        <v>1</v>
      </c>
      <c r="E75" s="118"/>
      <c r="F75" s="119"/>
      <c r="G75" s="58">
        <f t="shared" si="5"/>
        <v>0</v>
      </c>
      <c r="H75" s="87">
        <f t="shared" si="4"/>
        <v>0</v>
      </c>
      <c r="AMG75"/>
    </row>
    <row r="76" spans="1:1021" ht="15" customHeight="1" x14ac:dyDescent="0.25">
      <c r="A76" s="86" t="s">
        <v>97</v>
      </c>
      <c r="B76" s="86" t="s">
        <v>161</v>
      </c>
      <c r="C76" s="86" t="s">
        <v>173</v>
      </c>
      <c r="D76" s="86">
        <v>1</v>
      </c>
      <c r="E76" s="118"/>
      <c r="F76" s="119"/>
      <c r="G76" s="58">
        <f t="shared" si="5"/>
        <v>0</v>
      </c>
      <c r="H76" s="87">
        <f t="shared" si="4"/>
        <v>0</v>
      </c>
      <c r="AMG76"/>
    </row>
    <row r="77" spans="1:1021" ht="16.5" customHeight="1" x14ac:dyDescent="0.25">
      <c r="A77" s="86" t="s">
        <v>98</v>
      </c>
      <c r="B77" s="86" t="s">
        <v>162</v>
      </c>
      <c r="C77" s="86" t="s">
        <v>173</v>
      </c>
      <c r="D77" s="86">
        <v>1</v>
      </c>
      <c r="E77" s="118"/>
      <c r="F77" s="119"/>
      <c r="G77" s="58">
        <f t="shared" si="5"/>
        <v>0</v>
      </c>
      <c r="H77" s="87">
        <f t="shared" si="4"/>
        <v>0</v>
      </c>
      <c r="AMG77"/>
    </row>
    <row r="78" spans="1:1021" ht="15" customHeight="1" x14ac:dyDescent="0.25">
      <c r="A78" s="86" t="s">
        <v>90</v>
      </c>
      <c r="B78" s="11" t="s">
        <v>154</v>
      </c>
      <c r="C78" s="86" t="s">
        <v>173</v>
      </c>
      <c r="D78" s="86">
        <v>1</v>
      </c>
      <c r="E78" s="118"/>
      <c r="F78" s="119"/>
      <c r="G78" s="58">
        <f t="shared" si="5"/>
        <v>0</v>
      </c>
      <c r="H78" s="87">
        <f t="shared" si="4"/>
        <v>0</v>
      </c>
      <c r="AMG78"/>
    </row>
    <row r="79" spans="1:1021" x14ac:dyDescent="0.25">
      <c r="A79" s="86" t="s">
        <v>99</v>
      </c>
      <c r="B79" s="86" t="s">
        <v>163</v>
      </c>
      <c r="C79" s="86" t="s">
        <v>173</v>
      </c>
      <c r="D79" s="86">
        <v>1</v>
      </c>
      <c r="E79" s="118"/>
      <c r="F79" s="119"/>
      <c r="G79" s="58">
        <f t="shared" si="5"/>
        <v>0</v>
      </c>
      <c r="H79" s="87">
        <f t="shared" si="4"/>
        <v>0</v>
      </c>
      <c r="AMG79"/>
    </row>
    <row r="80" spans="1:1021" ht="15" customHeight="1" x14ac:dyDescent="0.25">
      <c r="A80" s="86" t="s">
        <v>100</v>
      </c>
      <c r="B80" s="86" t="s">
        <v>164</v>
      </c>
      <c r="C80" s="86" t="s">
        <v>173</v>
      </c>
      <c r="D80" s="86">
        <v>1</v>
      </c>
      <c r="E80" s="118"/>
      <c r="F80" s="119"/>
      <c r="G80" s="58">
        <f t="shared" si="5"/>
        <v>0</v>
      </c>
      <c r="H80" s="87">
        <f t="shared" si="4"/>
        <v>0</v>
      </c>
      <c r="AMG80"/>
    </row>
    <row r="81" spans="1:1021" ht="15" customHeight="1" x14ac:dyDescent="0.25">
      <c r="A81" s="86" t="s">
        <v>101</v>
      </c>
      <c r="B81" s="86" t="s">
        <v>165</v>
      </c>
      <c r="C81" s="86" t="s">
        <v>173</v>
      </c>
      <c r="D81" s="86">
        <v>1</v>
      </c>
      <c r="E81" s="118"/>
      <c r="F81" s="119"/>
      <c r="G81" s="58">
        <f t="shared" si="5"/>
        <v>0</v>
      </c>
      <c r="H81" s="87">
        <f t="shared" si="4"/>
        <v>0</v>
      </c>
      <c r="AMG81"/>
    </row>
    <row r="82" spans="1:1021" ht="15" customHeight="1" x14ac:dyDescent="0.25">
      <c r="A82" s="86" t="s">
        <v>102</v>
      </c>
      <c r="B82" s="86" t="s">
        <v>166</v>
      </c>
      <c r="C82" s="86" t="s">
        <v>173</v>
      </c>
      <c r="D82" s="86">
        <v>1</v>
      </c>
      <c r="E82" s="118"/>
      <c r="F82" s="119"/>
      <c r="G82" s="58">
        <f t="shared" si="5"/>
        <v>0</v>
      </c>
      <c r="H82" s="87">
        <f t="shared" si="4"/>
        <v>0</v>
      </c>
      <c r="AMG82"/>
    </row>
    <row r="83" spans="1:1021" ht="15" customHeight="1" x14ac:dyDescent="0.25">
      <c r="A83" s="86" t="s">
        <v>103</v>
      </c>
      <c r="B83" s="86" t="s">
        <v>167</v>
      </c>
      <c r="C83" s="86" t="s">
        <v>173</v>
      </c>
      <c r="D83" s="86">
        <v>1</v>
      </c>
      <c r="E83" s="118"/>
      <c r="F83" s="119"/>
      <c r="G83" s="58">
        <f t="shared" si="5"/>
        <v>0</v>
      </c>
      <c r="H83" s="87">
        <f t="shared" si="4"/>
        <v>0</v>
      </c>
      <c r="AMG83"/>
    </row>
    <row r="84" spans="1:1021" x14ac:dyDescent="0.25">
      <c r="A84" s="86" t="s">
        <v>104</v>
      </c>
      <c r="B84" s="86" t="s">
        <v>168</v>
      </c>
      <c r="C84" s="86" t="s">
        <v>173</v>
      </c>
      <c r="D84" s="86">
        <v>1</v>
      </c>
      <c r="E84" s="118"/>
      <c r="F84" s="119"/>
      <c r="G84" s="58">
        <f t="shared" si="5"/>
        <v>0</v>
      </c>
      <c r="H84" s="87">
        <f t="shared" si="4"/>
        <v>0</v>
      </c>
      <c r="AMG84"/>
    </row>
    <row r="85" spans="1:1021" x14ac:dyDescent="0.25">
      <c r="A85" s="86" t="s">
        <v>105</v>
      </c>
      <c r="B85" s="86" t="s">
        <v>169</v>
      </c>
      <c r="C85" s="86" t="s">
        <v>173</v>
      </c>
      <c r="D85" s="86">
        <v>1</v>
      </c>
      <c r="E85" s="118"/>
      <c r="F85" s="119"/>
      <c r="G85" s="58">
        <f t="shared" si="5"/>
        <v>0</v>
      </c>
      <c r="H85" s="87">
        <f t="shared" si="4"/>
        <v>0</v>
      </c>
      <c r="AMG85"/>
    </row>
    <row r="86" spans="1:1021" x14ac:dyDescent="0.25">
      <c r="A86" s="86" t="s">
        <v>106</v>
      </c>
      <c r="B86" s="86" t="s">
        <v>170</v>
      </c>
      <c r="C86" s="86" t="s">
        <v>173</v>
      </c>
      <c r="D86" s="86">
        <v>1</v>
      </c>
      <c r="E86" s="118"/>
      <c r="F86" s="119"/>
      <c r="G86" s="58">
        <f t="shared" si="5"/>
        <v>0</v>
      </c>
      <c r="H86" s="87">
        <f t="shared" si="4"/>
        <v>0</v>
      </c>
      <c r="AMG86"/>
    </row>
    <row r="87" spans="1:1021" ht="15" customHeight="1" x14ac:dyDescent="0.25">
      <c r="A87" s="86" t="s">
        <v>107</v>
      </c>
      <c r="B87" s="86" t="s">
        <v>171</v>
      </c>
      <c r="C87" s="86" t="s">
        <v>173</v>
      </c>
      <c r="D87" s="86">
        <v>1</v>
      </c>
      <c r="E87" s="118"/>
      <c r="F87" s="119"/>
      <c r="G87" s="58">
        <f t="shared" si="5"/>
        <v>0</v>
      </c>
      <c r="H87" s="87">
        <f t="shared" si="4"/>
        <v>0</v>
      </c>
      <c r="AMG87"/>
    </row>
    <row r="88" spans="1:1021" ht="29.25" customHeight="1" x14ac:dyDescent="0.25">
      <c r="A88" s="86" t="s">
        <v>108</v>
      </c>
      <c r="B88" s="86" t="s">
        <v>172</v>
      </c>
      <c r="C88" s="86" t="s">
        <v>173</v>
      </c>
      <c r="D88" s="86">
        <v>1</v>
      </c>
      <c r="E88" s="118"/>
      <c r="F88" s="119"/>
      <c r="G88" s="58">
        <f t="shared" si="5"/>
        <v>0</v>
      </c>
      <c r="H88" s="87">
        <f t="shared" si="4"/>
        <v>0</v>
      </c>
      <c r="AMG88"/>
    </row>
    <row r="89" spans="1:1021" ht="15" customHeight="1" x14ac:dyDescent="0.25">
      <c r="A89" s="73"/>
      <c r="B89" s="83" t="s">
        <v>31</v>
      </c>
      <c r="C89" s="11"/>
      <c r="D89" s="72"/>
      <c r="E89" s="58"/>
      <c r="F89" s="58"/>
      <c r="G89" s="60">
        <f>SUM(G24:G88)</f>
        <v>0</v>
      </c>
      <c r="H89" s="60">
        <f>SUM(H24:H88)</f>
        <v>0</v>
      </c>
      <c r="I89" s="1" t="e">
        <f>#REF!*#REF!/100</f>
        <v>#REF!</v>
      </c>
    </row>
    <row r="90" spans="1:1021" x14ac:dyDescent="0.25">
      <c r="I90" s="1" t="e">
        <f>#REF!*#REF!/100</f>
        <v>#REF!</v>
      </c>
    </row>
    <row r="91" spans="1:1021" ht="15" customHeight="1" x14ac:dyDescent="0.25">
      <c r="E91" s="97" t="s">
        <v>16</v>
      </c>
      <c r="F91" s="98"/>
      <c r="G91" s="84">
        <f>G89+G18</f>
        <v>0</v>
      </c>
      <c r="I91" s="1" t="e">
        <f>#REF!*#REF!/100</f>
        <v>#REF!</v>
      </c>
    </row>
    <row r="92" spans="1:1021" ht="15" customHeight="1" x14ac:dyDescent="0.25">
      <c r="E92" s="97" t="s">
        <v>17</v>
      </c>
      <c r="F92" s="98"/>
      <c r="G92" s="84">
        <f>H18+H89</f>
        <v>0</v>
      </c>
      <c r="I92" s="1" t="e">
        <f>#REF!*#REF!/100</f>
        <v>#REF!</v>
      </c>
    </row>
    <row r="93" spans="1:1021" x14ac:dyDescent="0.25">
      <c r="E93" s="97" t="s">
        <v>24</v>
      </c>
      <c r="F93" s="98"/>
      <c r="G93" s="84">
        <f>G91+G92</f>
        <v>0</v>
      </c>
      <c r="I93" s="1" t="e">
        <f>#REF!*#REF!/100</f>
        <v>#REF!</v>
      </c>
    </row>
    <row r="94" spans="1:1021" ht="15" customHeight="1" x14ac:dyDescent="0.25">
      <c r="I94" s="1" t="e">
        <f>#REF!*#REF!/100</f>
        <v>#REF!</v>
      </c>
    </row>
    <row r="95" spans="1:1021" ht="15" customHeight="1" x14ac:dyDescent="0.25">
      <c r="I95" s="1" t="e">
        <f>#REF!*#REF!/100</f>
        <v>#REF!</v>
      </c>
    </row>
    <row r="96" spans="1:1021" ht="25.5" customHeight="1" x14ac:dyDescent="0.25">
      <c r="I96" s="1" t="e">
        <f>#REF!*#REF!/100</f>
        <v>#REF!</v>
      </c>
    </row>
    <row r="97" spans="9:9" ht="15" customHeight="1" x14ac:dyDescent="0.25">
      <c r="I97" s="1" t="e">
        <f>#REF!*#REF!/100</f>
        <v>#REF!</v>
      </c>
    </row>
    <row r="98" spans="9:9" x14ac:dyDescent="0.25">
      <c r="I98" s="1" t="e">
        <f>#REF!*#REF!/100</f>
        <v>#REF!</v>
      </c>
    </row>
    <row r="99" spans="9:9" ht="15" customHeight="1" x14ac:dyDescent="0.25">
      <c r="I99" s="1" t="e">
        <f>#REF!*#REF!/100</f>
        <v>#REF!</v>
      </c>
    </row>
    <row r="100" spans="9:9" ht="15" customHeight="1" x14ac:dyDescent="0.25">
      <c r="I100" s="1" t="e">
        <f>#REF!*#REF!/100</f>
        <v>#REF!</v>
      </c>
    </row>
    <row r="101" spans="9:9" x14ac:dyDescent="0.25">
      <c r="I101" s="1" t="e">
        <f>#REF!*#REF!/100</f>
        <v>#REF!</v>
      </c>
    </row>
    <row r="102" spans="9:9" ht="15" customHeight="1" x14ac:dyDescent="0.25">
      <c r="I102" s="1" t="e">
        <f>#REF!*#REF!/100</f>
        <v>#REF!</v>
      </c>
    </row>
    <row r="103" spans="9:9" ht="25.5" customHeight="1" x14ac:dyDescent="0.25">
      <c r="I103" s="1" t="e">
        <f>#REF!*#REF!/100</f>
        <v>#REF!</v>
      </c>
    </row>
    <row r="104" spans="9:9" ht="15" customHeight="1" x14ac:dyDescent="0.25">
      <c r="I104" s="1" t="e">
        <f>#REF!*#REF!/100</f>
        <v>#REF!</v>
      </c>
    </row>
    <row r="105" spans="9:9" x14ac:dyDescent="0.25">
      <c r="I105" s="1" t="e">
        <f>#REF!*#REF!/100</f>
        <v>#REF!</v>
      </c>
    </row>
    <row r="106" spans="9:9" ht="15" customHeight="1" x14ac:dyDescent="0.25">
      <c r="I106" s="1" t="e">
        <f>#REF!*#REF!/100</f>
        <v>#REF!</v>
      </c>
    </row>
    <row r="107" spans="9:9" ht="15" customHeight="1" x14ac:dyDescent="0.25">
      <c r="I107" s="1" t="e">
        <f>#REF!*#REF!/100</f>
        <v>#REF!</v>
      </c>
    </row>
    <row r="108" spans="9:9" x14ac:dyDescent="0.25">
      <c r="I108" s="1" t="e">
        <f>#REF!*#REF!/100</f>
        <v>#REF!</v>
      </c>
    </row>
    <row r="109" spans="9:9" ht="15" customHeight="1" x14ac:dyDescent="0.25">
      <c r="I109" s="1" t="e">
        <f>#REF!*#REF!/100</f>
        <v>#REF!</v>
      </c>
    </row>
    <row r="110" spans="9:9" ht="25.5" customHeight="1" x14ac:dyDescent="0.25">
      <c r="I110" s="1" t="e">
        <f>#REF!*#REF!/100</f>
        <v>#REF!</v>
      </c>
    </row>
    <row r="111" spans="9:9" ht="15" customHeight="1" x14ac:dyDescent="0.25">
      <c r="I111" s="1" t="e">
        <f>#REF!*#REF!/100</f>
        <v>#REF!</v>
      </c>
    </row>
    <row r="112" spans="9:9" x14ac:dyDescent="0.25">
      <c r="I112" s="1" t="e">
        <f>#REF!*#REF!/100</f>
        <v>#REF!</v>
      </c>
    </row>
    <row r="113" spans="9:9" ht="15" customHeight="1" x14ac:dyDescent="0.25">
      <c r="I113" s="1" t="e">
        <f>#REF!*#REF!/100</f>
        <v>#REF!</v>
      </c>
    </row>
    <row r="114" spans="9:9" ht="15" customHeight="1" x14ac:dyDescent="0.25">
      <c r="I114" s="1" t="e">
        <f>#REF!*#REF!/100</f>
        <v>#REF!</v>
      </c>
    </row>
    <row r="115" spans="9:9" x14ac:dyDescent="0.25">
      <c r="I115" s="1" t="e">
        <f>#REF!*#REF!/100</f>
        <v>#REF!</v>
      </c>
    </row>
    <row r="116" spans="9:9" ht="15" customHeight="1" x14ac:dyDescent="0.25">
      <c r="I116" s="1" t="e">
        <f>#REF!*#REF!/100</f>
        <v>#REF!</v>
      </c>
    </row>
    <row r="117" spans="9:9" ht="25.5" customHeight="1" x14ac:dyDescent="0.25">
      <c r="I117" s="1" t="e">
        <f>#REF!*#REF!/100</f>
        <v>#REF!</v>
      </c>
    </row>
    <row r="118" spans="9:9" ht="15" customHeight="1" x14ac:dyDescent="0.25">
      <c r="I118" s="1" t="e">
        <f>#REF!*#REF!/100</f>
        <v>#REF!</v>
      </c>
    </row>
    <row r="119" spans="9:9" x14ac:dyDescent="0.25">
      <c r="I119" s="1" t="e">
        <f>#REF!*#REF!/100</f>
        <v>#REF!</v>
      </c>
    </row>
    <row r="120" spans="9:9" ht="15" customHeight="1" x14ac:dyDescent="0.25">
      <c r="I120" s="1" t="e">
        <f>#REF!*#REF!/100</f>
        <v>#REF!</v>
      </c>
    </row>
    <row r="121" spans="9:9" ht="15" customHeight="1" x14ac:dyDescent="0.25">
      <c r="I121" s="1" t="e">
        <f>#REF!*#REF!/100</f>
        <v>#REF!</v>
      </c>
    </row>
    <row r="122" spans="9:9" x14ac:dyDescent="0.25">
      <c r="I122" s="1" t="e">
        <f>#REF!*#REF!/100</f>
        <v>#REF!</v>
      </c>
    </row>
    <row r="123" spans="9:9" ht="15" customHeight="1" x14ac:dyDescent="0.25">
      <c r="I123" s="1" t="e">
        <f>#REF!*#REF!/100</f>
        <v>#REF!</v>
      </c>
    </row>
    <row r="124" spans="9:9" ht="15" customHeight="1" x14ac:dyDescent="0.25">
      <c r="I124" s="1" t="e">
        <f>#REF!*#REF!/100</f>
        <v>#REF!</v>
      </c>
    </row>
    <row r="125" spans="9:9" x14ac:dyDescent="0.25">
      <c r="I125" s="1" t="e">
        <f>#REF!*#REF!/100</f>
        <v>#REF!</v>
      </c>
    </row>
    <row r="126" spans="9:9" ht="25.5" customHeight="1" x14ac:dyDescent="0.25">
      <c r="I126" s="1" t="e">
        <f>#REF!*#REF!/100</f>
        <v>#REF!</v>
      </c>
    </row>
    <row r="127" spans="9:9" ht="30" customHeight="1" x14ac:dyDescent="0.25">
      <c r="I127" s="1" t="e">
        <f>#REF!*#REF!/100</f>
        <v>#REF!</v>
      </c>
    </row>
    <row r="128" spans="9:9" ht="29.25" customHeight="1" x14ac:dyDescent="0.25">
      <c r="I128" s="1" t="e">
        <f>#REF!*#REF!/100</f>
        <v>#REF!</v>
      </c>
    </row>
    <row r="129" spans="1:9" ht="40.5" customHeight="1" x14ac:dyDescent="0.25">
      <c r="I129" s="1" t="e">
        <f>#REF!*#REF!/100</f>
        <v>#REF!</v>
      </c>
    </row>
    <row r="137" spans="1:9" s="4" customFormat="1" ht="12.75" x14ac:dyDescent="0.2">
      <c r="A137" s="1"/>
      <c r="B137" s="1"/>
      <c r="C137" s="2"/>
      <c r="D137" s="1"/>
      <c r="E137" s="3"/>
      <c r="F137" s="1"/>
      <c r="G137" s="1"/>
      <c r="H137" s="1"/>
    </row>
    <row r="138" spans="1:9" s="4" customFormat="1" ht="25.5" customHeight="1" x14ac:dyDescent="0.2">
      <c r="A138" s="1"/>
      <c r="B138" s="1"/>
      <c r="C138" s="2"/>
      <c r="D138" s="1"/>
      <c r="E138" s="3"/>
      <c r="F138" s="1"/>
      <c r="G138" s="1"/>
      <c r="H138" s="1"/>
    </row>
  </sheetData>
  <sheetProtection algorithmName="SHA-512" hashValue="P55Ynz8YC56tb5g883PRONUbrJosK2oPFT+Xkjufj8NCXaY5rnD4tQWXuW0aZrEvDBMidcFm0x549liG58VHsw==" saltValue="v0M54q7i5yFNzGvfojYpaA==" spinCount="100000" sheet="1" objects="1" scenarios="1"/>
  <mergeCells count="5">
    <mergeCell ref="E93:F93"/>
    <mergeCell ref="A11:H11"/>
    <mergeCell ref="B23:G23"/>
    <mergeCell ref="E91:F91"/>
    <mergeCell ref="E92:F92"/>
  </mergeCells>
  <phoneticPr fontId="14" type="noConversion"/>
  <pageMargins left="0.70833333333333304" right="0.70833333333333304" top="0.94513888888888897" bottom="0.94513888888888897" header="0.51180555555555496" footer="0.51180555555555496"/>
  <pageSetup paperSize="9" scale="75" firstPageNumber="0" fitToHeight="0" orientation="portrait" verticalDpi="300" r:id="rId1"/>
  <headerFooter>
    <oddFooter>&amp;L&amp;"Arial,Navadno"&amp;10UKC Maribor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9376-39F8-4B00-BA23-F1CFFDE8D93A}">
  <dimension ref="A1:L26"/>
  <sheetViews>
    <sheetView zoomScaleNormal="100" workbookViewId="0">
      <selection activeCell="I4" sqref="I4"/>
    </sheetView>
  </sheetViews>
  <sheetFormatPr defaultColWidth="8.7109375" defaultRowHeight="15" x14ac:dyDescent="0.25"/>
  <cols>
    <col min="1" max="1" width="6.5703125" style="49" customWidth="1"/>
    <col min="5" max="5" width="6.5703125" customWidth="1"/>
    <col min="6" max="6" width="0.85546875" customWidth="1"/>
    <col min="7" max="8" width="8.7109375" hidden="1" customWidth="1"/>
    <col min="10" max="10" width="16.42578125" customWidth="1"/>
    <col min="11" max="11" width="17" style="49" customWidth="1"/>
  </cols>
  <sheetData>
    <row r="1" spans="1:12" s="1" customFormat="1" ht="12.75" x14ac:dyDescent="0.2">
      <c r="A1" s="47"/>
      <c r="B1" s="2"/>
      <c r="H1" s="3"/>
      <c r="K1" s="47"/>
    </row>
    <row r="2" spans="1:12" s="1" customFormat="1" ht="12.75" x14ac:dyDescent="0.2">
      <c r="A2" s="47"/>
      <c r="B2" s="2"/>
      <c r="H2" s="3"/>
      <c r="K2" s="47"/>
    </row>
    <row r="3" spans="1:12" s="4" customFormat="1" x14ac:dyDescent="0.25">
      <c r="A3" s="110" t="s">
        <v>0</v>
      </c>
      <c r="B3" s="111"/>
      <c r="C3" s="5"/>
      <c r="D3" s="5"/>
      <c r="F3" s="7"/>
      <c r="H3" s="6"/>
      <c r="K3" s="48" t="s">
        <v>43</v>
      </c>
    </row>
    <row r="4" spans="1:12" s="4" customFormat="1" x14ac:dyDescent="0.25">
      <c r="B4" s="48"/>
      <c r="C4" s="117"/>
      <c r="D4" s="121"/>
      <c r="E4" s="68"/>
      <c r="F4" s="7"/>
      <c r="I4" s="6"/>
      <c r="L4" s="48"/>
    </row>
    <row r="5" spans="1:12" s="4" customFormat="1" x14ac:dyDescent="0.25">
      <c r="B5" s="48"/>
      <c r="C5" s="117"/>
      <c r="D5" s="121"/>
      <c r="E5" s="69"/>
      <c r="F5" s="8"/>
      <c r="I5" s="6"/>
      <c r="L5" s="48"/>
    </row>
    <row r="6" spans="1:12" s="4" customFormat="1" x14ac:dyDescent="0.25">
      <c r="B6" s="48"/>
      <c r="C6" s="117"/>
      <c r="D6" s="121"/>
      <c r="E6" s="68"/>
      <c r="F6" s="7"/>
      <c r="I6" s="6"/>
      <c r="L6" s="48"/>
    </row>
    <row r="7" spans="1:12" s="4" customFormat="1" x14ac:dyDescent="0.25">
      <c r="B7" s="48"/>
      <c r="C7" s="117"/>
      <c r="D7" s="121"/>
      <c r="E7" s="68"/>
      <c r="F7" s="7"/>
      <c r="I7" s="6"/>
      <c r="L7" s="48"/>
    </row>
    <row r="8" spans="1:12" s="4" customFormat="1" ht="12.75" x14ac:dyDescent="0.2">
      <c r="A8" s="112" t="s">
        <v>1</v>
      </c>
      <c r="B8" s="113"/>
      <c r="C8" s="70"/>
      <c r="D8" s="70"/>
      <c r="H8" s="6"/>
      <c r="K8" s="48"/>
    </row>
    <row r="9" spans="1:12" s="4" customFormat="1" x14ac:dyDescent="0.25">
      <c r="A9" s="114"/>
      <c r="B9" s="113"/>
      <c r="C9" s="116"/>
      <c r="D9" s="121"/>
      <c r="E9" s="7"/>
      <c r="H9" s="6"/>
      <c r="K9" s="48"/>
    </row>
    <row r="10" spans="1:12" s="4" customFormat="1" x14ac:dyDescent="0.25">
      <c r="A10" s="110" t="s">
        <v>2</v>
      </c>
      <c r="B10" s="115"/>
      <c r="C10" s="116"/>
      <c r="D10" s="121"/>
      <c r="H10" s="6"/>
      <c r="K10" s="48"/>
    </row>
    <row r="11" spans="1:12" s="1" customFormat="1" ht="12.75" x14ac:dyDescent="0.2">
      <c r="A11" s="47"/>
      <c r="B11" s="2"/>
      <c r="H11" s="3"/>
      <c r="K11" s="47"/>
    </row>
    <row r="12" spans="1:12" s="1" customFormat="1" ht="12.75" x14ac:dyDescent="0.2">
      <c r="A12" s="47"/>
      <c r="B12" s="2"/>
      <c r="H12" s="3"/>
      <c r="K12" s="47"/>
    </row>
    <row r="13" spans="1:12" s="1" customFormat="1" ht="12.75" x14ac:dyDescent="0.2">
      <c r="A13" s="47"/>
      <c r="B13" s="2"/>
      <c r="H13" s="3"/>
      <c r="K13" s="47"/>
    </row>
    <row r="14" spans="1:12" s="1" customFormat="1" ht="18" x14ac:dyDescent="0.2">
      <c r="A14" s="106" t="s">
        <v>35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22"/>
    </row>
    <row r="15" spans="1:12" s="1" customFormat="1" ht="42" customHeight="1" x14ac:dyDescent="0.2">
      <c r="A15" s="107" t="s">
        <v>175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22"/>
    </row>
    <row r="17" spans="1:11" ht="39" x14ac:dyDescent="0.25">
      <c r="A17" s="53" t="s">
        <v>3</v>
      </c>
      <c r="B17" s="108" t="s">
        <v>25</v>
      </c>
      <c r="C17" s="108"/>
      <c r="D17" s="108"/>
      <c r="E17" s="108"/>
      <c r="F17" s="108"/>
      <c r="G17" s="108"/>
      <c r="H17" s="108"/>
      <c r="I17" s="109" t="s">
        <v>38</v>
      </c>
      <c r="J17" s="109"/>
      <c r="K17" s="40" t="s">
        <v>37</v>
      </c>
    </row>
    <row r="18" spans="1:11" x14ac:dyDescent="0.25">
      <c r="A18" s="54" t="s">
        <v>10</v>
      </c>
      <c r="B18" s="102" t="s">
        <v>32</v>
      </c>
      <c r="C18" s="102"/>
      <c r="D18" s="102"/>
      <c r="E18" s="102"/>
      <c r="F18" s="102"/>
      <c r="G18" s="102"/>
      <c r="H18" s="102"/>
      <c r="I18" s="103">
        <f>'Podsklop 1 - PREV. VZDRŽ.'!G16</f>
        <v>0</v>
      </c>
      <c r="J18" s="103"/>
      <c r="K18" s="55">
        <f>I18*3</f>
        <v>0</v>
      </c>
    </row>
    <row r="19" spans="1:11" x14ac:dyDescent="0.25">
      <c r="A19" s="54" t="s">
        <v>13</v>
      </c>
      <c r="B19" s="102" t="s">
        <v>33</v>
      </c>
      <c r="C19" s="102"/>
      <c r="D19" s="102"/>
      <c r="E19" s="102"/>
      <c r="F19" s="102"/>
      <c r="G19" s="102"/>
      <c r="H19" s="102"/>
      <c r="I19" s="103">
        <f>'Podsklop 2 - KOREKT. VZDRŽ.'!G91</f>
        <v>0</v>
      </c>
      <c r="J19" s="103"/>
      <c r="K19" s="55">
        <f>I19*3</f>
        <v>0</v>
      </c>
    </row>
    <row r="20" spans="1:11" ht="33.75" customHeight="1" x14ac:dyDescent="0.25">
      <c r="A20" s="54"/>
      <c r="B20" s="104" t="s">
        <v>26</v>
      </c>
      <c r="C20" s="104"/>
      <c r="D20" s="104"/>
      <c r="E20" s="104"/>
      <c r="F20" s="104"/>
      <c r="G20" s="104"/>
      <c r="H20" s="104"/>
      <c r="I20" s="105">
        <f>I18+I19</f>
        <v>0</v>
      </c>
      <c r="J20" s="105"/>
      <c r="K20" s="91">
        <f>K18+K19</f>
        <v>0</v>
      </c>
    </row>
    <row r="21" spans="1:11" x14ac:dyDescent="0.25">
      <c r="B21" s="13"/>
      <c r="C21" s="13"/>
      <c r="D21" s="13"/>
      <c r="E21" s="13"/>
      <c r="F21" s="13"/>
      <c r="G21" s="13"/>
      <c r="H21" s="13"/>
    </row>
    <row r="26" spans="1:11" x14ac:dyDescent="0.25">
      <c r="I26" s="82"/>
    </row>
  </sheetData>
  <sheetProtection algorithmName="SHA-512" hashValue="xJlB0Tuui+68Z15xqA7oGdW563S2nAwX7XahC7q4aypIVyxW/c65fUYP+T+cYkylL4L549uT0v0IdeILzD2ZWA==" saltValue="aRWeH4bbGAKwsR68G4ratA==" spinCount="100000" sheet="1" objects="1" scenarios="1"/>
  <mergeCells count="19">
    <mergeCell ref="A3:B3"/>
    <mergeCell ref="A8:B9"/>
    <mergeCell ref="A10:B10"/>
    <mergeCell ref="C9:D9"/>
    <mergeCell ref="C10:D10"/>
    <mergeCell ref="C4:D4"/>
    <mergeCell ref="C5:D5"/>
    <mergeCell ref="C6:D6"/>
    <mergeCell ref="C7:D7"/>
    <mergeCell ref="B19:H19"/>
    <mergeCell ref="I19:J19"/>
    <mergeCell ref="B20:H20"/>
    <mergeCell ref="I20:J20"/>
    <mergeCell ref="A14:J14"/>
    <mergeCell ref="A15:J15"/>
    <mergeCell ref="B17:H17"/>
    <mergeCell ref="I17:J17"/>
    <mergeCell ref="B18:H18"/>
    <mergeCell ref="I18:J18"/>
  </mergeCells>
  <pageMargins left="0.7" right="0.7" top="0.75" bottom="0.75" header="0.3" footer="0.3"/>
  <pageSetup paperSize="9" orientation="portrait" r:id="rId1"/>
  <headerFooter>
    <oddFooter>&amp;LUKC Maribor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Podsklop 1 - PREV. VZDRŽ.</vt:lpstr>
      <vt:lpstr>Podsklop 2 - KOREKT. VZDRŽ.</vt:lpstr>
      <vt:lpstr>Rekapitulacija</vt:lpstr>
      <vt:lpstr>'Podsklop 2 - KOREKT. VZDRŽ.'!_FiltriranjeZbirkePodatkov</vt:lpstr>
      <vt:lpstr>'Podsklop 2 - KOREKT. VZDRŽ.'!Tiskanje_naslovov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Simić</dc:creator>
  <dc:description/>
  <cp:lastModifiedBy>Katja SAMBOLEC</cp:lastModifiedBy>
  <cp:revision>1</cp:revision>
  <cp:lastPrinted>2024-04-24T12:40:33Z</cp:lastPrinted>
  <dcterms:created xsi:type="dcterms:W3CDTF">2018-10-08T09:53:45Z</dcterms:created>
  <dcterms:modified xsi:type="dcterms:W3CDTF">2024-04-25T12:37:33Z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